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eu Drive\2026\4 = CONCORRÊNCIA\002.2026 - PARQUE URBANO\CONVENIO\"/>
    </mc:Choice>
  </mc:AlternateContent>
  <xr:revisionPtr revIDLastSave="0" documentId="13_ncr:1_{B452EAF6-9454-417B-B850-F62809F016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-PLE" sheetId="1" r:id="rId1"/>
    <sheet name="CFF - PLE" sheetId="2" r:id="rId2"/>
  </sheets>
  <calcPr calcId="191029"/>
</workbook>
</file>

<file path=xl/calcChain.xml><?xml version="1.0" encoding="utf-8"?>
<calcChain xmlns="http://schemas.openxmlformats.org/spreadsheetml/2006/main">
  <c r="K60" i="1" l="1"/>
  <c r="R63" i="1" s="1"/>
  <c r="F60" i="1"/>
  <c r="K57" i="1"/>
  <c r="R58" i="1" s="1"/>
  <c r="F57" i="1"/>
  <c r="K55" i="1"/>
  <c r="R56" i="1" s="1"/>
  <c r="F55" i="1"/>
  <c r="K52" i="1"/>
  <c r="R53" i="1" s="1"/>
  <c r="F52" i="1"/>
  <c r="K48" i="1"/>
  <c r="R51" i="1" s="1"/>
  <c r="F48" i="1"/>
  <c r="K44" i="1"/>
  <c r="R46" i="1" s="1"/>
  <c r="F44" i="1"/>
  <c r="R43" i="1"/>
  <c r="K42" i="1"/>
  <c r="R42" i="1" s="1"/>
  <c r="L42" i="1" s="1"/>
  <c r="F42" i="1"/>
  <c r="R39" i="1"/>
  <c r="R38" i="1"/>
  <c r="K38" i="1"/>
  <c r="R41" i="1" s="1"/>
  <c r="F38" i="1"/>
  <c r="K36" i="1"/>
  <c r="R37" i="1" s="1"/>
  <c r="F36" i="1"/>
  <c r="R33" i="1"/>
  <c r="K32" i="1"/>
  <c r="R34" i="1" s="1"/>
  <c r="F32" i="1"/>
  <c r="K31" i="1"/>
  <c r="R31" i="1" s="1"/>
  <c r="L31" i="1" s="1"/>
  <c r="F31" i="1"/>
  <c r="K30" i="1"/>
  <c r="R30" i="1" s="1"/>
  <c r="L30" i="1" s="1"/>
  <c r="F30" i="1"/>
  <c r="R29" i="1"/>
  <c r="L29" i="1"/>
  <c r="K29" i="1"/>
  <c r="F29" i="1"/>
  <c r="K25" i="1"/>
  <c r="R27" i="1" s="1"/>
  <c r="F25" i="1"/>
  <c r="K23" i="1"/>
  <c r="R23" i="1" s="1"/>
  <c r="F23" i="1"/>
  <c r="R21" i="1"/>
  <c r="K18" i="1"/>
  <c r="R20" i="1" s="1"/>
  <c r="F18" i="1"/>
  <c r="K14" i="1"/>
  <c r="R15" i="1" s="1"/>
  <c r="F14" i="1"/>
  <c r="K12" i="1"/>
  <c r="R12" i="1" s="1"/>
  <c r="L12" i="1" s="1"/>
  <c r="F12" i="1"/>
  <c r="K8" i="1"/>
  <c r="R11" i="1" s="1"/>
  <c r="F8" i="1"/>
  <c r="K4" i="1"/>
  <c r="R7" i="1" s="1"/>
  <c r="F4" i="1"/>
  <c r="K3" i="1"/>
  <c r="R3" i="1" s="1"/>
  <c r="L3" i="1" s="1"/>
  <c r="F3" i="1"/>
  <c r="R14" i="1" l="1"/>
  <c r="R35" i="1"/>
  <c r="R40" i="1"/>
  <c r="L38" i="1" s="1"/>
  <c r="R45" i="1"/>
  <c r="R55" i="1"/>
  <c r="L55" i="1" s="1"/>
  <c r="R16" i="1"/>
  <c r="R24" i="1"/>
  <c r="L23" i="1" s="1"/>
  <c r="R17" i="1"/>
  <c r="R47" i="1"/>
  <c r="R19" i="1"/>
  <c r="R25" i="1"/>
  <c r="R9" i="1"/>
  <c r="R26" i="1"/>
  <c r="R52" i="1"/>
  <c r="L52" i="1" s="1"/>
  <c r="R8" i="1"/>
  <c r="R36" i="1"/>
  <c r="L36" i="1" s="1"/>
  <c r="R48" i="1"/>
  <c r="R60" i="1"/>
  <c r="R4" i="1"/>
  <c r="R5" i="1"/>
  <c r="R10" i="1"/>
  <c r="R6" i="1"/>
  <c r="R18" i="1"/>
  <c r="L18" i="1" s="1"/>
  <c r="R32" i="1"/>
  <c r="L32" i="1" s="1"/>
  <c r="R44" i="1"/>
  <c r="L44" i="1" s="1"/>
  <c r="R49" i="1"/>
  <c r="R61" i="1"/>
  <c r="R50" i="1"/>
  <c r="R57" i="1"/>
  <c r="L57" i="1" s="1"/>
  <c r="L54" i="1" s="1"/>
  <c r="R62" i="1"/>
  <c r="L25" i="1" l="1"/>
  <c r="L22" i="1" s="1"/>
  <c r="L14" i="1"/>
  <c r="L13" i="1" s="1"/>
  <c r="L60" i="1"/>
  <c r="L59" i="1" s="1"/>
  <c r="L48" i="1"/>
  <c r="L28" i="1" s="1"/>
  <c r="L4" i="1"/>
  <c r="L8" i="1"/>
  <c r="L2" i="1" l="1"/>
  <c r="R64" i="1" s="1"/>
  <c r="R65" i="1" s="1"/>
</calcChain>
</file>

<file path=xl/sharedStrings.xml><?xml version="1.0" encoding="utf-8"?>
<sst xmlns="http://schemas.openxmlformats.org/spreadsheetml/2006/main" count="514" uniqueCount="113">
  <si>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</si>
  <si>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</si>
  <si>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</si>
  <si>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</si>
  <si>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</si>
  <si>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</si>
  <si>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</si>
  <si>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</si>
  <si>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</si>
  <si>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</si>
  <si>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</si>
  <si>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</si>
  <si>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</si>
  <si>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</si>
  <si>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</si>
  <si>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</si>
  <si>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</si>
  <si>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</si>
  <si>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</si>
  <si>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</si>
  <si>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</si>
  <si>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</si>
  <si>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</si>
  <si>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</si>
  <si>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</si>
  <si>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</si>
  <si>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</si>
  <si>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</si>
  <si>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PARQUE AREIA BRANCA TRECHO 1</t>
  </si>
  <si>
    <t>1.2</t>
  </si>
  <si>
    <t>93572</t>
  </si>
  <si>
    <t>ENCARREGADO GERAL DE OBRAS COM ENCARGOS COMPLEMENTARES</t>
  </si>
  <si>
    <t>MES</t>
  </si>
  <si>
    <t>2</t>
  </si>
  <si>
    <t>PARQUE AREIA BRANCA TRECHO 2</t>
  </si>
  <si>
    <t>3</t>
  </si>
  <si>
    <t>PARQUE AREIA BRANCA TRECHO 3</t>
  </si>
  <si>
    <t>4</t>
  </si>
  <si>
    <t>PARQUE AREIA BRANCA TRECHO 4</t>
  </si>
  <si>
    <t>1.3</t>
  </si>
  <si>
    <t>98525</t>
  </si>
  <si>
    <t>LIMPEZA MECANIZADA DE CAMADA VEGETAL, VEGETAÇÃO E PEQUENAS ÁRVORES (DIÂMETRO DE TRONCO MENOR QUE 0,20 M), COM TRATOR DE ESTEIRAS. AF_03/2024</t>
  </si>
  <si>
    <t>1.4</t>
  </si>
  <si>
    <t>Cotação</t>
  </si>
  <si>
    <t>5088 -  ORSE</t>
  </si>
  <si>
    <t>Barracão para Obras de Médio Porte Reaproveitamento 2 vezes</t>
  </si>
  <si>
    <t>PAVIMENTAÇÃO</t>
  </si>
  <si>
    <t>2.1</t>
  </si>
  <si>
    <t>94277</t>
  </si>
  <si>
    <t>ASSENTAMENTO DE GUIA (MEIO-FIO) EM TRECHO RETO, CONFECCIONADA EM CONCRETO PRÉ-FABRICADO, DIMENSÕES 80X08X08X25 CM (COMPRIMENTO X BASE INFERIOR X BASE SUPERIOR X ALTURA). AF_01/2024</t>
  </si>
  <si>
    <t>M</t>
  </si>
  <si>
    <t>2.2</t>
  </si>
  <si>
    <t>92397</t>
  </si>
  <si>
    <t>EXECUÇÃO DE PAVIMENTO EM PISO INTERTRAVADO, COM BLOCO RETANGULAR COR NATURAL DE 20 X 10 CM, ESPESSURA 6 CM. AF_10/2022</t>
  </si>
  <si>
    <t>PERGOLADO</t>
  </si>
  <si>
    <t>3.1</t>
  </si>
  <si>
    <t>13420 - ORSE</t>
  </si>
  <si>
    <t>Pergolado em Maçaranduba Aparelhada, medindo 10,04m x 3,92m com altura 3,03m (frente) e 3,23 (fundo). Composto por: pilares, vigas e caibros.</t>
  </si>
  <si>
    <t>UN</t>
  </si>
  <si>
    <t>3.2</t>
  </si>
  <si>
    <t>3143 - ORSE</t>
  </si>
  <si>
    <t>Quiosque padrão, raio = 2.25m, peça central roliça de eucalipto d=0.15m, cobertura em telha cerâmica canal, piso em concreto simples e=8 cm, mesa e bancosem concreto armado - Rev. 01</t>
  </si>
  <si>
    <t>MOBILIÁRIO E EQUIPAMENTOS</t>
  </si>
  <si>
    <t>4.1</t>
  </si>
  <si>
    <t>13771 - ORSE</t>
  </si>
  <si>
    <t>Brinquedo - Casa suspensa em eucalipto autoclavado perfilado, com balanços e escalada, acabamento com selador com proteção UV, cor natural, stain ou similar. Medidas conforme projeto. Obra - Praça de primeira infância Parque da cidade</t>
  </si>
  <si>
    <t>4.2</t>
  </si>
  <si>
    <t>7783 - ORSE</t>
  </si>
  <si>
    <t>Brinquedo em madeira roliça para parque com duas escorregadeira de madeira conforme projeto</t>
  </si>
  <si>
    <t>4.3</t>
  </si>
  <si>
    <t>13773 - ORSE</t>
  </si>
  <si>
    <t>Brinquedo - Escorrega com estrutura em Pinnus autoclavado elliot, acabamento com selador com proteção UV, cor natural, stain ou similar, com rampa em concreto polido e resinado, conforme projeto. Obra - Praça primeira infância, Parque da Cidade</t>
  </si>
  <si>
    <t>4.4</t>
  </si>
  <si>
    <t>2411 - ORSE</t>
  </si>
  <si>
    <t>Banco com encosto, compr=1,50m, largura=30cm, pé de ferro fundido e com 10 réguas de madeira, inclusive pintura</t>
  </si>
  <si>
    <t>4.5</t>
  </si>
  <si>
    <t>13144 - ORSE</t>
  </si>
  <si>
    <t>Conjunto p/ exercícios/musculação (Barra vertical), const. 4 placas estruturais em madeira tratada.</t>
  </si>
  <si>
    <t>4.6</t>
  </si>
  <si>
    <t>9368 - ORSE</t>
  </si>
  <si>
    <t>Conjunto com 02 lixeiras em madeira , com capacidade 20l</t>
  </si>
  <si>
    <t>4.7</t>
  </si>
  <si>
    <t>12055 - ORSE</t>
  </si>
  <si>
    <t>Letra em alumínio 25 x 25cm - instalado</t>
  </si>
  <si>
    <t>4.8</t>
  </si>
  <si>
    <t>97049</t>
  </si>
  <si>
    <t>PLACA INDICATIVA FIXADA DIRETAMENTE NA ESTRUTURA ATRAVÉS DE PREGOS. AF_03/2024</t>
  </si>
  <si>
    <t>4.9</t>
  </si>
  <si>
    <t>11118 - ORSE</t>
  </si>
  <si>
    <t>Planta - Clorofito, fornecimento e plantio</t>
  </si>
  <si>
    <t>4.10</t>
  </si>
  <si>
    <t>7633 - ORSE</t>
  </si>
  <si>
    <t>Planta - Ipê amarelo (tabebuia chrysotricha) h=1,00m, fornecimento e plantio</t>
  </si>
  <si>
    <t>5</t>
  </si>
  <si>
    <t>FACHADA</t>
  </si>
  <si>
    <t>5.1</t>
  </si>
  <si>
    <t>4851 - ORSE</t>
  </si>
  <si>
    <t>Madeiramento em massaranduba/madeira de lei, peça serrada 10cm x 25cm</t>
  </si>
  <si>
    <t>5.2</t>
  </si>
  <si>
    <t>94965</t>
  </si>
  <si>
    <t>CONCRETO FCK = 25MPA, TRAÇO 1:2,3:2,7 (EM MASSA SECA DE CIMENTO/ AREIA MÉDIA/ BRITA 1) - PREPARO MECÂNICO COM BETONEIRA 400 L. AF_05/2021</t>
  </si>
  <si>
    <t>M3</t>
  </si>
  <si>
    <t>6</t>
  </si>
  <si>
    <t>LIMPEZA</t>
  </si>
  <si>
    <t>6.1</t>
  </si>
  <si>
    <t>6191 - ORSE</t>
  </si>
  <si>
    <t>Limpeza de ruas (varrição e remoção de entulhos)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</si>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</sst>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277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164" fontId="38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164" fontId="46" fillId="0" borderId="0" xfId="0" applyNumberFormat="1" applyFont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 wrapText="1"/>
    </xf>
    <xf numFmtId="4" fontId="50" fillId="0" borderId="0" xfId="0" applyNumberFormat="1" applyFont="1" applyAlignment="1">
      <alignment horizontal="center" vertical="center"/>
    </xf>
    <xf numFmtId="164" fontId="51" fillId="0" borderId="0" xfId="0" applyNumberFormat="1" applyFont="1" applyAlignment="1">
      <alignment horizontal="center" vertical="center"/>
    </xf>
    <xf numFmtId="0" fontId="52" fillId="3" borderId="1" xfId="0" applyFont="1" applyFill="1" applyBorder="1" applyAlignment="1">
      <alignment horizontal="center" vertical="center" wrapText="1"/>
    </xf>
    <xf numFmtId="164" fontId="52" fillId="3" borderId="1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4" fontId="60" fillId="0" borderId="0" xfId="0" applyNumberFormat="1" applyFont="1" applyAlignment="1">
      <alignment horizontal="center" vertical="center"/>
    </xf>
    <xf numFmtId="164" fontId="61" fillId="0" borderId="0" xfId="0" applyNumberFormat="1" applyFont="1" applyAlignment="1">
      <alignment horizontal="center" vertical="center"/>
    </xf>
    <xf numFmtId="4" fontId="62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4" fontId="64" fillId="0" borderId="0" xfId="0" applyNumberFormat="1" applyFont="1" applyAlignment="1">
      <alignment horizontal="center" vertical="center"/>
    </xf>
    <xf numFmtId="164" fontId="65" fillId="0" borderId="0" xfId="0" applyNumberFormat="1" applyFont="1" applyAlignment="1">
      <alignment horizontal="center" vertical="center"/>
    </xf>
    <xf numFmtId="4" fontId="66" fillId="0" borderId="0" xfId="0" applyNumberFormat="1" applyFont="1" applyAlignment="1">
      <alignment horizontal="center" vertical="center"/>
    </xf>
    <xf numFmtId="164" fontId="67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 wrapText="1"/>
    </xf>
    <xf numFmtId="4" fontId="75" fillId="0" borderId="0" xfId="0" applyNumberFormat="1" applyFont="1" applyAlignment="1">
      <alignment horizontal="center" vertical="center"/>
    </xf>
    <xf numFmtId="164" fontId="76" fillId="0" borderId="0" xfId="0" applyNumberFormat="1" applyFont="1" applyAlignment="1">
      <alignment horizontal="center" vertical="center"/>
    </xf>
    <xf numFmtId="4" fontId="77" fillId="0" borderId="0" xfId="0" applyNumberFormat="1" applyFont="1" applyAlignment="1">
      <alignment horizontal="center" vertical="center"/>
    </xf>
    <xf numFmtId="164" fontId="78" fillId="0" borderId="0" xfId="0" applyNumberFormat="1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4" fontId="81" fillId="0" borderId="0" xfId="0" applyNumberFormat="1" applyFont="1" applyAlignment="1">
      <alignment horizontal="center" vertical="center"/>
    </xf>
    <xf numFmtId="164" fontId="82" fillId="0" borderId="0" xfId="0" applyNumberFormat="1" applyFont="1" applyAlignment="1">
      <alignment horizontal="center" vertical="center"/>
    </xf>
    <xf numFmtId="0" fontId="83" fillId="3" borderId="1" xfId="0" applyFont="1" applyFill="1" applyBorder="1" applyAlignment="1">
      <alignment horizontal="center" vertical="center" wrapText="1"/>
    </xf>
    <xf numFmtId="164" fontId="83" fillId="3" borderId="1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4" fontId="91" fillId="0" borderId="0" xfId="0" applyNumberFormat="1" applyFont="1" applyAlignment="1">
      <alignment horizontal="center" vertical="center"/>
    </xf>
    <xf numFmtId="164" fontId="92" fillId="0" borderId="0" xfId="0" applyNumberFormat="1" applyFont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0" fontId="95" fillId="0" borderId="0" xfId="0" applyFont="1" applyAlignment="1">
      <alignment horizontal="center" vertical="center" wrapText="1"/>
    </xf>
    <xf numFmtId="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/>
    </xf>
    <xf numFmtId="4" fontId="104" fillId="0" borderId="0" xfId="0" applyNumberFormat="1" applyFont="1" applyAlignment="1">
      <alignment horizontal="center" vertical="center"/>
    </xf>
    <xf numFmtId="164" fontId="105" fillId="0" borderId="0" xfId="0" applyNumberFormat="1" applyFont="1" applyAlignment="1">
      <alignment horizontal="center" vertical="center"/>
    </xf>
    <xf numFmtId="4" fontId="106" fillId="0" borderId="0" xfId="0" applyNumberFormat="1" applyFont="1" applyAlignment="1">
      <alignment horizontal="center" vertical="center"/>
    </xf>
    <xf numFmtId="164" fontId="107" fillId="0" borderId="0" xfId="0" applyNumberFormat="1" applyFont="1" applyAlignment="1">
      <alignment horizontal="center" vertical="center"/>
    </xf>
    <xf numFmtId="0" fontId="108" fillId="3" borderId="1" xfId="0" applyFont="1" applyFill="1" applyBorder="1" applyAlignment="1">
      <alignment horizontal="center" vertical="center" wrapText="1"/>
    </xf>
    <xf numFmtId="164" fontId="108" fillId="3" borderId="1" xfId="0" applyNumberFormat="1" applyFont="1" applyFill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4" fontId="110" fillId="0" borderId="0" xfId="0" applyNumberFormat="1" applyFont="1" applyAlignment="1">
      <alignment horizontal="center" vertical="center"/>
    </xf>
    <xf numFmtId="164" fontId="111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165" fontId="113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164" fontId="115" fillId="0" borderId="0" xfId="0" applyNumberFormat="1" applyFont="1" applyAlignment="1">
      <alignment horizontal="center" vertical="center" wrapText="1"/>
    </xf>
    <xf numFmtId="4" fontId="116" fillId="0" borderId="0" xfId="0" applyNumberFormat="1" applyFont="1" applyAlignment="1">
      <alignment horizontal="center" vertical="center"/>
    </xf>
    <xf numFmtId="164" fontId="117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/>
    </xf>
    <xf numFmtId="16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165" fontId="122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horizontal="center" vertical="center"/>
    </xf>
    <xf numFmtId="164" fontId="124" fillId="0" borderId="0" xfId="0" applyNumberFormat="1" applyFont="1" applyAlignment="1">
      <alignment horizontal="center" vertical="center" wrapText="1"/>
    </xf>
    <xf numFmtId="4" fontId="125" fillId="0" borderId="0" xfId="0" applyNumberFormat="1" applyFont="1" applyAlignment="1">
      <alignment horizontal="center" vertical="center"/>
    </xf>
    <xf numFmtId="164" fontId="126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center" vertical="center" wrapText="1"/>
    </xf>
    <xf numFmtId="4" fontId="128" fillId="0" borderId="0" xfId="0" applyNumberFormat="1" applyFont="1" applyAlignment="1">
      <alignment horizontal="center" vertical="center"/>
    </xf>
    <xf numFmtId="164" fontId="129" fillId="0" borderId="0" xfId="0" applyNumberFormat="1" applyFont="1" applyAlignment="1">
      <alignment horizontal="center" vertical="center"/>
    </xf>
    <xf numFmtId="164" fontId="130" fillId="0" borderId="0" xfId="0" applyNumberFormat="1" applyFont="1" applyAlignment="1">
      <alignment horizontal="center" vertical="center"/>
    </xf>
    <xf numFmtId="165" fontId="131" fillId="0" borderId="0" xfId="0" applyNumberFormat="1" applyFont="1" applyAlignment="1">
      <alignment horizontal="center" vertical="center"/>
    </xf>
    <xf numFmtId="164" fontId="132" fillId="0" borderId="0" xfId="0" applyNumberFormat="1" applyFont="1" applyAlignment="1">
      <alignment horizontal="center" vertical="center"/>
    </xf>
    <xf numFmtId="164" fontId="133" fillId="0" borderId="0" xfId="0" applyNumberFormat="1" applyFont="1" applyAlignment="1">
      <alignment horizontal="center" vertical="center" wrapText="1"/>
    </xf>
    <xf numFmtId="4" fontId="134" fillId="0" borderId="0" xfId="0" applyNumberFormat="1" applyFont="1" applyAlignment="1">
      <alignment horizontal="center" vertical="center"/>
    </xf>
    <xf numFmtId="164" fontId="135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center" vertical="center" wrapText="1"/>
    </xf>
    <xf numFmtId="4" fontId="143" fillId="0" borderId="0" xfId="0" applyNumberFormat="1" applyFont="1" applyAlignment="1">
      <alignment horizontal="center" vertical="center"/>
    </xf>
    <xf numFmtId="164" fontId="144" fillId="0" borderId="0" xfId="0" applyNumberFormat="1" applyFont="1" applyAlignment="1">
      <alignment horizontal="center" vertical="center"/>
    </xf>
    <xf numFmtId="4" fontId="145" fillId="0" borderId="0" xfId="0" applyNumberFormat="1" applyFont="1" applyAlignment="1">
      <alignment horizontal="center" vertical="center"/>
    </xf>
    <xf numFmtId="164" fontId="146" fillId="0" borderId="0" xfId="0" applyNumberFormat="1" applyFont="1" applyAlignment="1">
      <alignment horizontal="center" vertical="center"/>
    </xf>
    <xf numFmtId="4" fontId="147" fillId="0" borderId="0" xfId="0" applyNumberFormat="1" applyFont="1" applyAlignment="1">
      <alignment horizontal="center" vertical="center"/>
    </xf>
    <xf numFmtId="164" fontId="148" fillId="0" borderId="0" xfId="0" applyNumberFormat="1" applyFont="1" applyAlignment="1">
      <alignment horizontal="center" vertical="center"/>
    </xf>
    <xf numFmtId="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/>
    </xf>
    <xf numFmtId="0" fontId="151" fillId="0" borderId="0" xfId="0" applyFont="1" applyAlignment="1">
      <alignment horizontal="center" vertical="center" wrapText="1"/>
    </xf>
    <xf numFmtId="4" fontId="158" fillId="0" borderId="0" xfId="0" applyNumberFormat="1" applyFont="1" applyAlignment="1">
      <alignment horizontal="center" vertical="center"/>
    </xf>
    <xf numFmtId="164" fontId="159" fillId="0" borderId="0" xfId="0" applyNumberFormat="1" applyFont="1" applyAlignment="1">
      <alignment horizontal="center" vertical="center"/>
    </xf>
    <xf numFmtId="4" fontId="160" fillId="0" borderId="0" xfId="0" applyNumberFormat="1" applyFont="1" applyAlignment="1">
      <alignment horizontal="center" vertical="center"/>
    </xf>
    <xf numFmtId="164" fontId="161" fillId="0" borderId="0" xfId="0" applyNumberFormat="1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4" fontId="169" fillId="0" borderId="0" xfId="0" applyNumberFormat="1" applyFont="1" applyAlignment="1">
      <alignment horizontal="center" vertical="center"/>
    </xf>
    <xf numFmtId="164" fontId="170" fillId="0" borderId="0" xfId="0" applyNumberFormat="1" applyFont="1" applyAlignment="1">
      <alignment horizontal="center" vertical="center"/>
    </xf>
    <xf numFmtId="4" fontId="171" fillId="0" borderId="0" xfId="0" applyNumberFormat="1" applyFont="1" applyAlignment="1">
      <alignment horizontal="center" vertical="center"/>
    </xf>
    <xf numFmtId="164" fontId="172" fillId="0" borderId="0" xfId="0" applyNumberFormat="1" applyFont="1" applyAlignment="1">
      <alignment horizontal="center" vertical="center"/>
    </xf>
    <xf numFmtId="4" fontId="173" fillId="0" borderId="0" xfId="0" applyNumberFormat="1" applyFont="1" applyAlignment="1">
      <alignment horizontal="center" vertical="center"/>
    </xf>
    <xf numFmtId="164" fontId="174" fillId="0" borderId="0" xfId="0" applyNumberFormat="1" applyFont="1" applyAlignment="1">
      <alignment horizontal="center" vertical="center"/>
    </xf>
    <xf numFmtId="4" fontId="175" fillId="0" borderId="0" xfId="0" applyNumberFormat="1" applyFont="1" applyAlignment="1">
      <alignment horizontal="center" vertical="center"/>
    </xf>
    <xf numFmtId="164" fontId="176" fillId="0" borderId="0" xfId="0" applyNumberFormat="1" applyFont="1" applyAlignment="1">
      <alignment horizontal="center" vertical="center"/>
    </xf>
    <xf numFmtId="0" fontId="177" fillId="0" borderId="0" xfId="0" applyFont="1" applyAlignment="1">
      <alignment horizontal="center" vertical="center" wrapText="1"/>
    </xf>
    <xf numFmtId="4" fontId="184" fillId="0" borderId="0" xfId="0" applyNumberFormat="1" applyFont="1" applyAlignment="1">
      <alignment horizontal="center" vertical="center"/>
    </xf>
    <xf numFmtId="164" fontId="185" fillId="0" borderId="0" xfId="0" applyNumberFormat="1" applyFont="1" applyAlignment="1">
      <alignment horizontal="center" vertical="center"/>
    </xf>
    <xf numFmtId="4" fontId="186" fillId="0" borderId="0" xfId="0" applyNumberFormat="1" applyFont="1" applyAlignment="1">
      <alignment horizontal="center" vertical="center"/>
    </xf>
    <xf numFmtId="164" fontId="187" fillId="0" borderId="0" xfId="0" applyNumberFormat="1" applyFont="1" applyAlignment="1">
      <alignment horizontal="center" vertical="center"/>
    </xf>
    <xf numFmtId="0" fontId="188" fillId="0" borderId="0" xfId="0" applyFont="1" applyAlignment="1">
      <alignment horizontal="center" vertical="center" wrapText="1"/>
    </xf>
    <xf numFmtId="4" fontId="195" fillId="0" borderId="0" xfId="0" applyNumberFormat="1" applyFont="1" applyAlignment="1">
      <alignment horizontal="center" vertical="center"/>
    </xf>
    <xf numFmtId="164" fontId="196" fillId="0" borderId="0" xfId="0" applyNumberFormat="1" applyFont="1" applyAlignment="1">
      <alignment horizontal="center" vertical="center"/>
    </xf>
    <xf numFmtId="4" fontId="197" fillId="0" borderId="0" xfId="0" applyNumberFormat="1" applyFont="1" applyAlignment="1">
      <alignment horizontal="center" vertical="center"/>
    </xf>
    <xf numFmtId="164" fontId="198" fillId="0" borderId="0" xfId="0" applyNumberFormat="1" applyFont="1" applyAlignment="1">
      <alignment horizontal="center" vertical="center"/>
    </xf>
    <xf numFmtId="4" fontId="199" fillId="0" borderId="0" xfId="0" applyNumberFormat="1" applyFont="1" applyAlignment="1">
      <alignment horizontal="center" vertical="center"/>
    </xf>
    <xf numFmtId="164" fontId="200" fillId="0" borderId="0" xfId="0" applyNumberFormat="1" applyFont="1" applyAlignment="1">
      <alignment horizontal="center" vertical="center"/>
    </xf>
    <xf numFmtId="4" fontId="201" fillId="0" borderId="0" xfId="0" applyNumberFormat="1" applyFont="1" applyAlignment="1">
      <alignment horizontal="center" vertical="center"/>
    </xf>
    <xf numFmtId="164" fontId="202" fillId="0" borderId="0" xfId="0" applyNumberFormat="1" applyFont="1" applyAlignment="1">
      <alignment horizontal="center" vertical="center"/>
    </xf>
    <xf numFmtId="0" fontId="203" fillId="0" borderId="0" xfId="0" applyFont="1" applyAlignment="1">
      <alignment horizontal="center" vertical="center" wrapText="1"/>
    </xf>
    <xf numFmtId="4" fontId="210" fillId="0" borderId="0" xfId="0" applyNumberFormat="1" applyFont="1" applyAlignment="1">
      <alignment horizontal="center" vertical="center"/>
    </xf>
    <xf numFmtId="164" fontId="211" fillId="0" borderId="0" xfId="0" applyNumberFormat="1" applyFont="1" applyAlignment="1">
      <alignment horizontal="center" vertical="center"/>
    </xf>
    <xf numFmtId="4" fontId="212" fillId="0" borderId="0" xfId="0" applyNumberFormat="1" applyFont="1" applyAlignment="1">
      <alignment horizontal="center" vertical="center"/>
    </xf>
    <xf numFmtId="164" fontId="213" fillId="0" borderId="0" xfId="0" applyNumberFormat="1" applyFont="1" applyAlignment="1">
      <alignment horizontal="center" vertical="center"/>
    </xf>
    <xf numFmtId="4" fontId="214" fillId="0" borderId="0" xfId="0" applyNumberFormat="1" applyFont="1" applyAlignment="1">
      <alignment horizontal="center" vertical="center"/>
    </xf>
    <xf numFmtId="164" fontId="215" fillId="0" borderId="0" xfId="0" applyNumberFormat="1" applyFont="1" applyAlignment="1">
      <alignment horizontal="center" vertical="center"/>
    </xf>
    <xf numFmtId="4" fontId="216" fillId="0" borderId="0" xfId="0" applyNumberFormat="1" applyFont="1" applyAlignment="1">
      <alignment horizontal="center" vertical="center"/>
    </xf>
    <xf numFmtId="164" fontId="217" fillId="0" borderId="0" xfId="0" applyNumberFormat="1" applyFont="1" applyAlignment="1">
      <alignment horizontal="center" vertical="center"/>
    </xf>
    <xf numFmtId="0" fontId="218" fillId="0" borderId="0" xfId="0" applyFont="1" applyAlignment="1">
      <alignment horizontal="center" vertical="center" wrapText="1"/>
    </xf>
    <xf numFmtId="4" fontId="225" fillId="0" borderId="0" xfId="0" applyNumberFormat="1" applyFont="1" applyAlignment="1">
      <alignment horizontal="center" vertical="center"/>
    </xf>
    <xf numFmtId="164" fontId="226" fillId="0" borderId="0" xfId="0" applyNumberFormat="1" applyFont="1" applyAlignment="1">
      <alignment horizontal="center" vertical="center"/>
    </xf>
    <xf numFmtId="4" fontId="227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0" fontId="229" fillId="3" borderId="1" xfId="0" applyFont="1" applyFill="1" applyBorder="1" applyAlignment="1">
      <alignment horizontal="center" vertical="center" wrapText="1"/>
    </xf>
    <xf numFmtId="164" fontId="229" fillId="3" borderId="1" xfId="0" applyNumberFormat="1" applyFont="1" applyFill="1" applyBorder="1" applyAlignment="1">
      <alignment horizontal="center" vertical="center" wrapText="1"/>
    </xf>
    <xf numFmtId="0" fontId="230" fillId="0" borderId="0" xfId="0" applyFont="1" applyAlignment="1">
      <alignment horizontal="center" vertical="center" wrapText="1"/>
    </xf>
    <xf numFmtId="4" fontId="237" fillId="0" borderId="0" xfId="0" applyNumberFormat="1" applyFont="1" applyAlignment="1">
      <alignment horizontal="center" vertical="center"/>
    </xf>
    <xf numFmtId="164" fontId="238" fillId="0" borderId="0" xfId="0" applyNumberFormat="1" applyFont="1" applyAlignment="1">
      <alignment horizontal="center" vertical="center"/>
    </xf>
    <xf numFmtId="4" fontId="239" fillId="0" borderId="0" xfId="0" applyNumberFormat="1" applyFont="1" applyAlignment="1">
      <alignment horizontal="center" vertical="center"/>
    </xf>
    <xf numFmtId="164" fontId="240" fillId="0" borderId="0" xfId="0" applyNumberFormat="1" applyFont="1" applyAlignment="1">
      <alignment horizontal="center" vertical="center"/>
    </xf>
    <xf numFmtId="0" fontId="241" fillId="0" borderId="0" xfId="0" applyFont="1" applyAlignment="1">
      <alignment horizontal="center" vertical="center" wrapText="1"/>
    </xf>
    <xf numFmtId="4" fontId="248" fillId="0" borderId="0" xfId="0" applyNumberFormat="1" applyFont="1" applyAlignment="1">
      <alignment horizontal="center" vertical="center"/>
    </xf>
    <xf numFmtId="164" fontId="249" fillId="0" borderId="0" xfId="0" applyNumberFormat="1" applyFont="1" applyAlignment="1">
      <alignment horizontal="center" vertical="center"/>
    </xf>
    <xf numFmtId="4" fontId="250" fillId="0" borderId="0" xfId="0" applyNumberFormat="1" applyFont="1" applyAlignment="1">
      <alignment horizontal="center" vertical="center"/>
    </xf>
    <xf numFmtId="164" fontId="251" fillId="0" borderId="0" xfId="0" applyNumberFormat="1" applyFont="1" applyAlignment="1">
      <alignment horizontal="center" vertical="center"/>
    </xf>
    <xf numFmtId="0" fontId="252" fillId="3" borderId="1" xfId="0" applyFont="1" applyFill="1" applyBorder="1" applyAlignment="1">
      <alignment horizontal="center" vertical="center" wrapText="1"/>
    </xf>
    <xf numFmtId="164" fontId="252" fillId="3" borderId="1" xfId="0" applyNumberFormat="1" applyFont="1" applyFill="1" applyBorder="1" applyAlignment="1">
      <alignment horizontal="center" vertical="center" wrapText="1"/>
    </xf>
    <xf numFmtId="0" fontId="253" fillId="0" borderId="0" xfId="0" applyFont="1" applyAlignment="1">
      <alignment horizontal="center" vertical="center" wrapText="1"/>
    </xf>
    <xf numFmtId="4" fontId="260" fillId="0" borderId="0" xfId="0" applyNumberFormat="1" applyFont="1" applyAlignment="1">
      <alignment horizontal="center" vertical="center"/>
    </xf>
    <xf numFmtId="164" fontId="261" fillId="0" borderId="0" xfId="0" applyNumberFormat="1" applyFont="1" applyAlignment="1">
      <alignment horizontal="center" vertical="center"/>
    </xf>
    <xf numFmtId="4" fontId="262" fillId="0" borderId="0" xfId="0" applyNumberFormat="1" applyFont="1" applyAlignment="1">
      <alignment horizontal="center" vertical="center"/>
    </xf>
    <xf numFmtId="164" fontId="263" fillId="0" borderId="0" xfId="0" applyNumberFormat="1" applyFont="1" applyAlignment="1">
      <alignment horizontal="center" vertical="center"/>
    </xf>
    <xf numFmtId="4" fontId="264" fillId="0" borderId="0" xfId="0" applyNumberFormat="1" applyFont="1" applyAlignment="1">
      <alignment horizontal="center" vertical="center"/>
    </xf>
    <xf numFmtId="164" fontId="265" fillId="0" borderId="0" xfId="0" applyNumberFormat="1" applyFont="1" applyAlignment="1">
      <alignment horizontal="center" vertical="center"/>
    </xf>
    <xf numFmtId="4" fontId="266" fillId="0" borderId="0" xfId="0" applyNumberFormat="1" applyFont="1" applyAlignment="1">
      <alignment horizontal="center" vertical="center"/>
    </xf>
    <xf numFmtId="164" fontId="267" fillId="0" borderId="0" xfId="0" applyNumberFormat="1" applyFont="1" applyAlignment="1">
      <alignment horizontal="center" vertical="center"/>
    </xf>
    <xf numFmtId="0" fontId="268" fillId="3" borderId="1" xfId="0" applyFont="1" applyFill="1" applyBorder="1" applyAlignment="1">
      <alignment horizontal="center" vertical="center" wrapText="1"/>
    </xf>
    <xf numFmtId="164" fontId="268" fillId="3" borderId="1" xfId="0" applyNumberFormat="1" applyFont="1" applyFill="1" applyBorder="1" applyAlignment="1">
      <alignment horizontal="center" vertical="center"/>
    </xf>
    <xf numFmtId="0" fontId="269" fillId="3" borderId="1" xfId="0" applyFont="1" applyFill="1" applyBorder="1" applyAlignment="1">
      <alignment horizontal="center" vertical="center" wrapText="1"/>
    </xf>
    <xf numFmtId="164" fontId="269" fillId="3" borderId="1" xfId="0" applyNumberFormat="1" applyFont="1" applyFill="1" applyBorder="1" applyAlignment="1">
      <alignment horizontal="center" vertical="center"/>
    </xf>
    <xf numFmtId="0" fontId="270" fillId="2" borderId="0" xfId="0" applyFont="1" applyFill="1" applyAlignment="1">
      <alignment horizontal="center"/>
    </xf>
    <xf numFmtId="0" fontId="271" fillId="0" borderId="0" xfId="0" applyFont="1" applyAlignment="1">
      <alignment horizontal="center" vertical="center" wrapText="1"/>
    </xf>
    <xf numFmtId="0" fontId="272" fillId="0" borderId="0" xfId="0" applyFont="1" applyAlignment="1">
      <alignment horizontal="center" vertical="center" wrapText="1"/>
    </xf>
    <xf numFmtId="0" fontId="273" fillId="0" borderId="0" xfId="0" applyFont="1" applyAlignment="1">
      <alignment horizontal="center" vertical="center" wrapText="1"/>
    </xf>
    <xf numFmtId="0" fontId="274" fillId="0" borderId="0" xfId="0" applyFont="1" applyAlignment="1">
      <alignment horizontal="center" vertical="center" wrapText="1"/>
    </xf>
    <xf numFmtId="0" fontId="275" fillId="0" borderId="0" xfId="0" applyFont="1" applyAlignment="1">
      <alignment horizontal="center" vertical="center" wrapText="1"/>
    </xf>
    <xf numFmtId="0" fontId="27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/>
    <xf numFmtId="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4" fontId="54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4" fontId="56" fillId="0" borderId="0" xfId="0" applyNumberFormat="1" applyFont="1" applyAlignment="1">
      <alignment horizontal="center" vertical="center"/>
    </xf>
    <xf numFmtId="165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4" fontId="69" fillId="0" borderId="0" xfId="0" applyNumberFormat="1" applyFont="1" applyAlignment="1">
      <alignment horizontal="center" vertical="center"/>
    </xf>
    <xf numFmtId="164" fontId="70" fillId="0" borderId="0" xfId="0" applyNumberFormat="1" applyFont="1" applyAlignment="1">
      <alignment horizontal="center" vertical="center"/>
    </xf>
    <xf numFmtId="164" fontId="71" fillId="0" borderId="0" xfId="0" applyNumberFormat="1" applyFont="1" applyAlignment="1">
      <alignment horizontal="center" vertical="center"/>
    </xf>
    <xf numFmtId="165" fontId="72" fillId="0" borderId="0" xfId="0" applyNumberFormat="1" applyFont="1" applyAlignment="1">
      <alignment horizontal="center" vertical="center"/>
    </xf>
    <xf numFmtId="164" fontId="73" fillId="0" borderId="0" xfId="0" applyNumberFormat="1" applyFont="1" applyAlignment="1">
      <alignment horizontal="center" vertical="center"/>
    </xf>
    <xf numFmtId="164" fontId="74" fillId="0" borderId="0" xfId="0" applyNumberFormat="1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164" fontId="87" fillId="0" borderId="0" xfId="0" applyNumberFormat="1" applyFont="1" applyAlignment="1">
      <alignment horizontal="center" vertical="center"/>
    </xf>
    <xf numFmtId="165" fontId="88" fillId="0" borderId="0" xfId="0" applyNumberFormat="1" applyFont="1" applyAlignment="1">
      <alignment horizontal="center" vertical="center"/>
    </xf>
    <xf numFmtId="164" fontId="89" fillId="0" borderId="0" xfId="0" applyNumberFormat="1" applyFont="1" applyAlignment="1">
      <alignment horizontal="center" vertical="center"/>
    </xf>
    <xf numFmtId="164" fontId="90" fillId="0" borderId="0" xfId="0" applyNumberFormat="1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4" fontId="96" fillId="0" borderId="0" xfId="0" applyNumberFormat="1" applyFont="1" applyAlignment="1">
      <alignment horizontal="center" vertical="center"/>
    </xf>
    <xf numFmtId="164" fontId="97" fillId="0" borderId="0" xfId="0" applyNumberFormat="1" applyFont="1" applyAlignment="1">
      <alignment horizontal="center" vertical="center"/>
    </xf>
    <xf numFmtId="164" fontId="98" fillId="0" borderId="0" xfId="0" applyNumberFormat="1" applyFont="1" applyAlignment="1">
      <alignment horizontal="center" vertical="center"/>
    </xf>
    <xf numFmtId="165" fontId="99" fillId="0" borderId="0" xfId="0" applyNumberFormat="1" applyFont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164" fontId="101" fillId="0" borderId="0" xfId="0" applyNumberFormat="1" applyFont="1" applyAlignment="1">
      <alignment horizontal="center" vertical="center" wrapText="1"/>
    </xf>
    <xf numFmtId="0" fontId="136" fillId="0" borderId="0" xfId="0" applyFont="1" applyAlignment="1">
      <alignment horizontal="center" vertical="center" wrapText="1"/>
    </xf>
    <xf numFmtId="4" fontId="137" fillId="0" borderId="0" xfId="0" applyNumberFormat="1" applyFont="1" applyAlignment="1">
      <alignment horizontal="center" vertical="center"/>
    </xf>
    <xf numFmtId="164" fontId="138" fillId="0" borderId="0" xfId="0" applyNumberFormat="1" applyFont="1" applyAlignment="1">
      <alignment horizontal="center" vertical="center"/>
    </xf>
    <xf numFmtId="164" fontId="139" fillId="0" borderId="0" xfId="0" applyNumberFormat="1" applyFont="1" applyAlignment="1">
      <alignment horizontal="center" vertical="center"/>
    </xf>
    <xf numFmtId="165" fontId="140" fillId="0" borderId="0" xfId="0" applyNumberFormat="1" applyFont="1" applyAlignment="1">
      <alignment horizontal="center" vertical="center"/>
    </xf>
    <xf numFmtId="164" fontId="141" fillId="0" borderId="0" xfId="0" applyNumberFormat="1" applyFont="1" applyAlignment="1">
      <alignment horizontal="center" vertical="center"/>
    </xf>
    <xf numFmtId="164" fontId="142" fillId="0" borderId="0" xfId="0" applyNumberFormat="1" applyFont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4" fontId="152" fillId="0" borderId="0" xfId="0" applyNumberFormat="1" applyFont="1" applyAlignment="1">
      <alignment horizontal="center" vertical="center"/>
    </xf>
    <xf numFmtId="164" fontId="153" fillId="0" borderId="0" xfId="0" applyNumberFormat="1" applyFont="1" applyAlignment="1">
      <alignment horizontal="center" vertical="center"/>
    </xf>
    <xf numFmtId="164" fontId="154" fillId="0" borderId="0" xfId="0" applyNumberFormat="1" applyFont="1" applyAlignment="1">
      <alignment horizontal="center" vertical="center"/>
    </xf>
    <xf numFmtId="165" fontId="155" fillId="0" borderId="0" xfId="0" applyNumberFormat="1" applyFont="1" applyAlignment="1">
      <alignment horizontal="center" vertical="center"/>
    </xf>
    <xf numFmtId="164" fontId="156" fillId="0" borderId="0" xfId="0" applyNumberFormat="1" applyFont="1" applyAlignment="1">
      <alignment horizontal="center" vertical="center"/>
    </xf>
    <xf numFmtId="164" fontId="157" fillId="0" borderId="0" xfId="0" applyNumberFormat="1" applyFont="1" applyAlignment="1">
      <alignment horizontal="center" vertical="center" wrapText="1"/>
    </xf>
    <xf numFmtId="0" fontId="162" fillId="0" borderId="0" xfId="0" applyFont="1" applyAlignment="1">
      <alignment horizontal="center" vertical="center" wrapText="1"/>
    </xf>
    <xf numFmtId="4" fontId="163" fillId="0" borderId="0" xfId="0" applyNumberFormat="1" applyFont="1" applyAlignment="1">
      <alignment horizontal="center" vertical="center"/>
    </xf>
    <xf numFmtId="164" fontId="164" fillId="0" borderId="0" xfId="0" applyNumberFormat="1" applyFont="1" applyAlignment="1">
      <alignment horizontal="center" vertical="center"/>
    </xf>
    <xf numFmtId="164" fontId="165" fillId="0" borderId="0" xfId="0" applyNumberFormat="1" applyFont="1" applyAlignment="1">
      <alignment horizontal="center" vertical="center"/>
    </xf>
    <xf numFmtId="165" fontId="166" fillId="0" borderId="0" xfId="0" applyNumberFormat="1" applyFont="1" applyAlignment="1">
      <alignment horizontal="center" vertical="center"/>
    </xf>
    <xf numFmtId="16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 wrapText="1"/>
    </xf>
    <xf numFmtId="0" fontId="177" fillId="0" borderId="0" xfId="0" applyFont="1" applyAlignment="1">
      <alignment horizontal="center" vertical="center" wrapText="1"/>
    </xf>
    <xf numFmtId="4" fontId="178" fillId="0" borderId="0" xfId="0" applyNumberFormat="1" applyFont="1" applyAlignment="1">
      <alignment horizontal="center" vertical="center"/>
    </xf>
    <xf numFmtId="164" fontId="179" fillId="0" borderId="0" xfId="0" applyNumberFormat="1" applyFont="1" applyAlignment="1">
      <alignment horizontal="center" vertical="center"/>
    </xf>
    <xf numFmtId="164" fontId="180" fillId="0" borderId="0" xfId="0" applyNumberFormat="1" applyFont="1" applyAlignment="1">
      <alignment horizontal="center" vertical="center"/>
    </xf>
    <xf numFmtId="165" fontId="181" fillId="0" borderId="0" xfId="0" applyNumberFormat="1" applyFont="1" applyAlignment="1">
      <alignment horizontal="center" vertical="center"/>
    </xf>
    <xf numFmtId="164" fontId="182" fillId="0" borderId="0" xfId="0" applyNumberFormat="1" applyFont="1" applyAlignment="1">
      <alignment horizontal="center" vertical="center"/>
    </xf>
    <xf numFmtId="164" fontId="183" fillId="0" borderId="0" xfId="0" applyNumberFormat="1" applyFont="1" applyAlignment="1">
      <alignment horizontal="center" vertical="center" wrapText="1"/>
    </xf>
    <xf numFmtId="0" fontId="188" fillId="0" borderId="0" xfId="0" applyFont="1" applyAlignment="1">
      <alignment horizontal="center" vertical="center" wrapText="1"/>
    </xf>
    <xf numFmtId="4" fontId="189" fillId="0" borderId="0" xfId="0" applyNumberFormat="1" applyFont="1" applyAlignment="1">
      <alignment horizontal="center" vertical="center"/>
    </xf>
    <xf numFmtId="164" fontId="190" fillId="0" borderId="0" xfId="0" applyNumberFormat="1" applyFont="1" applyAlignment="1">
      <alignment horizontal="center" vertical="center"/>
    </xf>
    <xf numFmtId="164" fontId="191" fillId="0" borderId="0" xfId="0" applyNumberFormat="1" applyFont="1" applyAlignment="1">
      <alignment horizontal="center" vertical="center"/>
    </xf>
    <xf numFmtId="165" fontId="192" fillId="0" borderId="0" xfId="0" applyNumberFormat="1" applyFont="1" applyAlignment="1">
      <alignment horizontal="center" vertical="center"/>
    </xf>
    <xf numFmtId="164" fontId="193" fillId="0" borderId="0" xfId="0" applyNumberFormat="1" applyFont="1" applyAlignment="1">
      <alignment horizontal="center" vertical="center"/>
    </xf>
    <xf numFmtId="164" fontId="194" fillId="0" borderId="0" xfId="0" applyNumberFormat="1" applyFont="1" applyAlignment="1">
      <alignment horizontal="center" vertical="center" wrapText="1"/>
    </xf>
    <xf numFmtId="0" fontId="203" fillId="0" borderId="0" xfId="0" applyFont="1" applyAlignment="1">
      <alignment horizontal="center" vertical="center" wrapText="1"/>
    </xf>
    <xf numFmtId="4" fontId="204" fillId="0" borderId="0" xfId="0" applyNumberFormat="1" applyFont="1" applyAlignment="1">
      <alignment horizontal="center" vertical="center"/>
    </xf>
    <xf numFmtId="164" fontId="205" fillId="0" borderId="0" xfId="0" applyNumberFormat="1" applyFont="1" applyAlignment="1">
      <alignment horizontal="center" vertical="center"/>
    </xf>
    <xf numFmtId="164" fontId="206" fillId="0" borderId="0" xfId="0" applyNumberFormat="1" applyFont="1" applyAlignment="1">
      <alignment horizontal="center" vertical="center"/>
    </xf>
    <xf numFmtId="165" fontId="207" fillId="0" borderId="0" xfId="0" applyNumberFormat="1" applyFont="1" applyAlignment="1">
      <alignment horizontal="center" vertical="center"/>
    </xf>
    <xf numFmtId="164" fontId="208" fillId="0" borderId="0" xfId="0" applyNumberFormat="1" applyFont="1" applyAlignment="1">
      <alignment horizontal="center" vertical="center"/>
    </xf>
    <xf numFmtId="164" fontId="209" fillId="0" borderId="0" xfId="0" applyNumberFormat="1" applyFont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4" fontId="219" fillId="0" borderId="0" xfId="0" applyNumberFormat="1" applyFont="1" applyAlignment="1">
      <alignment horizontal="center" vertical="center"/>
    </xf>
    <xf numFmtId="164" fontId="220" fillId="0" borderId="0" xfId="0" applyNumberFormat="1" applyFont="1" applyAlignment="1">
      <alignment horizontal="center" vertical="center"/>
    </xf>
    <xf numFmtId="164" fontId="221" fillId="0" borderId="0" xfId="0" applyNumberFormat="1" applyFont="1" applyAlignment="1">
      <alignment horizontal="center" vertical="center"/>
    </xf>
    <xf numFmtId="165" fontId="222" fillId="0" borderId="0" xfId="0" applyNumberFormat="1" applyFont="1" applyAlignment="1">
      <alignment horizontal="center" vertical="center"/>
    </xf>
    <xf numFmtId="164" fontId="223" fillId="0" borderId="0" xfId="0" applyNumberFormat="1" applyFont="1" applyAlignment="1">
      <alignment horizontal="center" vertical="center"/>
    </xf>
    <xf numFmtId="164" fontId="224" fillId="0" borderId="0" xfId="0" applyNumberFormat="1" applyFont="1" applyAlignment="1">
      <alignment horizontal="center" vertical="center" wrapText="1"/>
    </xf>
    <xf numFmtId="0" fontId="230" fillId="0" borderId="0" xfId="0" applyFont="1" applyAlignment="1">
      <alignment horizontal="center" vertical="center" wrapText="1"/>
    </xf>
    <xf numFmtId="4" fontId="231" fillId="0" borderId="0" xfId="0" applyNumberFormat="1" applyFont="1" applyAlignment="1">
      <alignment horizontal="center" vertical="center"/>
    </xf>
    <xf numFmtId="164" fontId="232" fillId="0" borderId="0" xfId="0" applyNumberFormat="1" applyFont="1" applyAlignment="1">
      <alignment horizontal="center" vertical="center"/>
    </xf>
    <xf numFmtId="164" fontId="233" fillId="0" borderId="0" xfId="0" applyNumberFormat="1" applyFont="1" applyAlignment="1">
      <alignment horizontal="center" vertical="center"/>
    </xf>
    <xf numFmtId="165" fontId="234" fillId="0" borderId="0" xfId="0" applyNumberFormat="1" applyFont="1" applyAlignment="1">
      <alignment horizontal="center" vertical="center"/>
    </xf>
    <xf numFmtId="164" fontId="235" fillId="0" borderId="0" xfId="0" applyNumberFormat="1" applyFont="1" applyAlignment="1">
      <alignment horizontal="center" vertical="center"/>
    </xf>
    <xf numFmtId="164" fontId="236" fillId="0" borderId="0" xfId="0" applyNumberFormat="1" applyFont="1" applyAlignment="1">
      <alignment horizontal="center" vertical="center" wrapText="1"/>
    </xf>
    <xf numFmtId="0" fontId="241" fillId="0" borderId="0" xfId="0" applyFont="1" applyAlignment="1">
      <alignment horizontal="center" vertical="center" wrapText="1"/>
    </xf>
    <xf numFmtId="4" fontId="242" fillId="0" borderId="0" xfId="0" applyNumberFormat="1" applyFont="1" applyAlignment="1">
      <alignment horizontal="center" vertical="center"/>
    </xf>
    <xf numFmtId="164" fontId="243" fillId="0" borderId="0" xfId="0" applyNumberFormat="1" applyFont="1" applyAlignment="1">
      <alignment horizontal="center" vertical="center"/>
    </xf>
    <xf numFmtId="164" fontId="244" fillId="0" borderId="0" xfId="0" applyNumberFormat="1" applyFont="1" applyAlignment="1">
      <alignment horizontal="center" vertical="center"/>
    </xf>
    <xf numFmtId="165" fontId="245" fillId="0" borderId="0" xfId="0" applyNumberFormat="1" applyFont="1" applyAlignment="1">
      <alignment horizontal="center" vertical="center"/>
    </xf>
    <xf numFmtId="164" fontId="246" fillId="0" borderId="0" xfId="0" applyNumberFormat="1" applyFont="1" applyAlignment="1">
      <alignment horizontal="center" vertical="center"/>
    </xf>
    <xf numFmtId="164" fontId="247" fillId="0" borderId="0" xfId="0" applyNumberFormat="1" applyFont="1" applyAlignment="1">
      <alignment horizontal="center" vertical="center" wrapText="1"/>
    </xf>
    <xf numFmtId="0" fontId="253" fillId="0" borderId="0" xfId="0" applyFont="1" applyAlignment="1">
      <alignment horizontal="center" vertical="center" wrapText="1"/>
    </xf>
    <xf numFmtId="4" fontId="254" fillId="0" borderId="0" xfId="0" applyNumberFormat="1" applyFont="1" applyAlignment="1">
      <alignment horizontal="center" vertical="center"/>
    </xf>
    <xf numFmtId="164" fontId="255" fillId="0" borderId="0" xfId="0" applyNumberFormat="1" applyFont="1" applyAlignment="1">
      <alignment horizontal="center" vertical="center"/>
    </xf>
    <xf numFmtId="164" fontId="256" fillId="0" borderId="0" xfId="0" applyNumberFormat="1" applyFont="1" applyAlignment="1">
      <alignment horizontal="center" vertical="center"/>
    </xf>
    <xf numFmtId="165" fontId="257" fillId="0" borderId="0" xfId="0" applyNumberFormat="1" applyFont="1" applyAlignment="1">
      <alignment horizontal="center" vertical="center"/>
    </xf>
    <xf numFmtId="164" fontId="258" fillId="0" borderId="0" xfId="0" applyNumberFormat="1" applyFont="1" applyAlignment="1">
      <alignment horizontal="center" vertical="center"/>
    </xf>
    <xf numFmtId="164" fontId="259" fillId="0" borderId="0" xfId="0" applyNumberFormat="1" applyFont="1" applyAlignment="1">
      <alignment horizontal="center" vertical="center" wrapText="1"/>
    </xf>
    <xf numFmtId="0" fontId="271" fillId="0" borderId="0" xfId="0" applyFont="1" applyAlignment="1">
      <alignment horizontal="center" vertical="center" wrapText="1"/>
    </xf>
    <xf numFmtId="0" fontId="272" fillId="0" borderId="0" xfId="0" applyFont="1" applyAlignment="1">
      <alignment horizontal="center" vertical="center" wrapText="1"/>
    </xf>
    <xf numFmtId="0" fontId="273" fillId="0" borderId="0" xfId="0" applyFont="1" applyAlignment="1">
      <alignment horizontal="center" vertical="center" wrapText="1"/>
    </xf>
    <xf numFmtId="0" fontId="274" fillId="0" borderId="0" xfId="0" applyFont="1" applyAlignment="1">
      <alignment horizontal="center" vertical="center" wrapText="1"/>
    </xf>
    <xf numFmtId="0" fontId="275" fillId="0" borderId="0" xfId="0" applyFont="1" applyAlignment="1">
      <alignment horizontal="center" vertical="center" wrapText="1"/>
    </xf>
    <xf numFmtId="0" fontId="276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52" fillId="3" borderId="1" xfId="0" applyFont="1" applyFill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83" fillId="3" borderId="1" xfId="0" applyFont="1" applyFill="1" applyBorder="1" applyAlignment="1">
      <alignment horizontal="left" vertical="center" wrapText="1"/>
    </xf>
    <xf numFmtId="0" fontId="84" fillId="0" borderId="0" xfId="0" applyFont="1" applyAlignment="1">
      <alignment horizontal="left" vertical="center" wrapText="1"/>
    </xf>
    <xf numFmtId="0" fontId="95" fillId="0" borderId="0" xfId="0" applyFont="1" applyAlignment="1">
      <alignment horizontal="left" vertical="center" wrapText="1"/>
    </xf>
    <xf numFmtId="0" fontId="108" fillId="3" borderId="1" xfId="0" applyFont="1" applyFill="1" applyBorder="1" applyAlignment="1">
      <alignment horizontal="left" vertical="center" wrapText="1"/>
    </xf>
    <xf numFmtId="0" fontId="109" fillId="0" borderId="0" xfId="0" applyFont="1" applyAlignment="1">
      <alignment horizontal="left" vertical="center" wrapText="1"/>
    </xf>
    <xf numFmtId="0" fontId="118" fillId="0" borderId="0" xfId="0" applyFont="1" applyAlignment="1">
      <alignment horizontal="left" vertical="center" wrapText="1"/>
    </xf>
    <xf numFmtId="0" fontId="127" fillId="0" borderId="0" xfId="0" applyFont="1" applyAlignment="1">
      <alignment horizontal="left" vertical="center" wrapText="1"/>
    </xf>
    <xf numFmtId="0" fontId="136" fillId="0" borderId="0" xfId="0" applyFont="1" applyAlignment="1">
      <alignment horizontal="left" vertical="center" wrapText="1"/>
    </xf>
    <xf numFmtId="0" fontId="151" fillId="0" borderId="0" xfId="0" applyFont="1" applyAlignment="1">
      <alignment horizontal="left" vertical="center" wrapText="1"/>
    </xf>
    <xf numFmtId="0" fontId="162" fillId="0" borderId="0" xfId="0" applyFont="1" applyAlignment="1">
      <alignment horizontal="left" vertical="center" wrapText="1"/>
    </xf>
    <xf numFmtId="0" fontId="177" fillId="0" borderId="0" xfId="0" applyFont="1" applyAlignment="1">
      <alignment horizontal="left" vertical="center" wrapText="1"/>
    </xf>
    <xf numFmtId="0" fontId="188" fillId="0" borderId="0" xfId="0" applyFont="1" applyAlignment="1">
      <alignment horizontal="left" vertical="center" wrapText="1"/>
    </xf>
    <xf numFmtId="0" fontId="203" fillId="0" borderId="0" xfId="0" applyFont="1" applyAlignment="1">
      <alignment horizontal="left" vertical="center" wrapText="1"/>
    </xf>
    <xf numFmtId="0" fontId="218" fillId="0" borderId="0" xfId="0" applyFont="1" applyAlignment="1">
      <alignment horizontal="left" vertical="center" wrapText="1"/>
    </xf>
    <xf numFmtId="0" fontId="229" fillId="3" borderId="1" xfId="0" applyFont="1" applyFill="1" applyBorder="1" applyAlignment="1">
      <alignment horizontal="left" vertical="center" wrapText="1"/>
    </xf>
    <xf numFmtId="0" fontId="230" fillId="0" borderId="0" xfId="0" applyFont="1" applyAlignment="1">
      <alignment horizontal="left" vertical="center" wrapText="1"/>
    </xf>
    <xf numFmtId="0" fontId="241" fillId="0" borderId="0" xfId="0" applyFont="1" applyAlignment="1">
      <alignment horizontal="left" vertical="center" wrapText="1"/>
    </xf>
    <xf numFmtId="0" fontId="252" fillId="3" borderId="1" xfId="0" applyFont="1" applyFill="1" applyBorder="1" applyAlignment="1">
      <alignment horizontal="left" vertical="center" wrapText="1"/>
    </xf>
    <xf numFmtId="0" fontId="253" fillId="0" borderId="0" xfId="0" applyFont="1" applyAlignment="1">
      <alignment horizontal="left" vertical="center" wrapText="1"/>
    </xf>
    <xf numFmtId="0" fontId="268" fillId="3" borderId="1" xfId="0" applyFont="1" applyFill="1" applyBorder="1" applyAlignment="1">
      <alignment horizontal="left" vertical="center" wrapText="1"/>
    </xf>
    <xf numFmtId="0" fontId="269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tabSelected="1" topLeftCell="E4" workbookViewId="0">
      <selection activeCell="J18" sqref="J18:J21"/>
    </sheetView>
  </sheetViews>
  <sheetFormatPr defaultRowHeight="15" customHeight="1" x14ac:dyDescent="0.3"/>
  <cols>
    <col min="1" max="1" width="15" customWidth="1"/>
    <col min="2" max="2" width="17.44140625" customWidth="1"/>
    <col min="3" max="4" width="12" customWidth="1"/>
    <col min="5" max="5" width="70" style="337" customWidth="1"/>
    <col min="6" max="6" width="12.44140625" customWidth="1"/>
    <col min="7" max="7" width="10" customWidth="1"/>
    <col min="8" max="8" width="12" customWidth="1"/>
    <col min="9" max="9" width="13.6640625" customWidth="1"/>
    <col min="10" max="10" width="13" customWidth="1"/>
    <col min="11" max="11" width="17.33203125" customWidth="1"/>
    <col min="12" max="12" width="15.5546875" customWidth="1"/>
    <col min="13" max="13" width="15" customWidth="1"/>
    <col min="14" max="14" width="23.33203125" customWidth="1"/>
    <col min="15" max="15" width="16.21875" customWidth="1"/>
    <col min="16" max="16" width="33.88671875" customWidth="1"/>
    <col min="17" max="17" width="13.21875" customWidth="1"/>
    <col min="18" max="18" width="15" customWidth="1"/>
  </cols>
  <sheetData>
    <row r="1" spans="1:18" ht="42" customHeight="1" x14ac:dyDescent="0.3">
      <c r="A1" s="306" t="s">
        <v>0</v>
      </c>
      <c r="B1" s="306" t="s">
        <v>1</v>
      </c>
      <c r="C1" s="306" t="s">
        <v>2</v>
      </c>
      <c r="D1" s="306" t="s">
        <v>3</v>
      </c>
      <c r="E1" s="307" t="s">
        <v>4</v>
      </c>
      <c r="F1" s="306" t="s">
        <v>5</v>
      </c>
      <c r="G1" s="306" t="s">
        <v>6</v>
      </c>
      <c r="H1" s="306" t="s">
        <v>7</v>
      </c>
      <c r="I1" s="306" t="s">
        <v>8</v>
      </c>
      <c r="J1" s="306" t="s">
        <v>9</v>
      </c>
      <c r="K1" s="306" t="s">
        <v>10</v>
      </c>
      <c r="L1" s="306" t="s">
        <v>11</v>
      </c>
      <c r="M1" s="306" t="s">
        <v>12</v>
      </c>
      <c r="N1" s="306" t="s">
        <v>13</v>
      </c>
      <c r="O1" s="306" t="s">
        <v>14</v>
      </c>
      <c r="P1" s="306" t="s">
        <v>15</v>
      </c>
      <c r="Q1" s="306" t="s">
        <v>16</v>
      </c>
      <c r="R1" s="306" t="s">
        <v>17</v>
      </c>
    </row>
    <row r="2" spans="1:18" ht="15" customHeight="1" x14ac:dyDescent="0.3">
      <c r="A2" s="1" t="s">
        <v>18</v>
      </c>
      <c r="B2" s="1" t="s">
        <v>19</v>
      </c>
      <c r="C2" s="1" t="s">
        <v>20</v>
      </c>
      <c r="D2" s="1" t="s">
        <v>20</v>
      </c>
      <c r="E2" s="308" t="s">
        <v>21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2">
        <f>ROUND(L3,2)+ROUND(L4,2)+ROUND(L8,2)+ROUND(L12,2)</f>
        <v>39076.949999999997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</row>
    <row r="3" spans="1:18" ht="27.6" customHeight="1" x14ac:dyDescent="0.3">
      <c r="A3" s="3" t="s">
        <v>22</v>
      </c>
      <c r="B3" s="3" t="s">
        <v>23</v>
      </c>
      <c r="C3" s="3" t="s">
        <v>24</v>
      </c>
      <c r="D3" s="3" t="s">
        <v>25</v>
      </c>
      <c r="E3" s="309" t="s">
        <v>26</v>
      </c>
      <c r="F3" s="4">
        <f>Q3</f>
        <v>4.5</v>
      </c>
      <c r="G3" s="3" t="s">
        <v>27</v>
      </c>
      <c r="H3" s="5">
        <v>446.48</v>
      </c>
      <c r="I3" s="6">
        <v>413.02</v>
      </c>
      <c r="J3" s="7">
        <v>0.22649999999999998</v>
      </c>
      <c r="K3" s="8">
        <f>ROUND(I3,2)+(ROUND(I3,2)*J3)</f>
        <v>506.56903</v>
      </c>
      <c r="L3" s="9">
        <f>ROUND(R3,2)</f>
        <v>2279.5700000000002</v>
      </c>
      <c r="M3" s="3" t="s">
        <v>19</v>
      </c>
      <c r="N3" s="3" t="s">
        <v>21</v>
      </c>
      <c r="O3" s="3" t="s">
        <v>19</v>
      </c>
      <c r="P3" s="3" t="s">
        <v>28</v>
      </c>
      <c r="Q3" s="10">
        <v>4.5</v>
      </c>
      <c r="R3" s="11">
        <f>ROUND(K3,2)*Q3</f>
        <v>2279.5650000000001</v>
      </c>
    </row>
    <row r="4" spans="1:18" ht="15" customHeight="1" x14ac:dyDescent="0.3">
      <c r="A4" s="187" t="s">
        <v>22</v>
      </c>
      <c r="B4" s="187" t="s">
        <v>29</v>
      </c>
      <c r="C4" s="187" t="s">
        <v>24</v>
      </c>
      <c r="D4" s="187" t="s">
        <v>30</v>
      </c>
      <c r="E4" s="310" t="s">
        <v>31</v>
      </c>
      <c r="F4" s="189">
        <f>Q4+Q5+Q6+Q7</f>
        <v>4</v>
      </c>
      <c r="G4" s="187" t="s">
        <v>32</v>
      </c>
      <c r="H4" s="190">
        <v>7155.34</v>
      </c>
      <c r="I4" s="191">
        <v>6459.87</v>
      </c>
      <c r="J4" s="192">
        <v>0.22649999999999998</v>
      </c>
      <c r="K4" s="193">
        <f>ROUND(I4,2)+(ROUND(I4,2)*J4)</f>
        <v>7923.0305549999994</v>
      </c>
      <c r="L4" s="194">
        <f>ROUND(R4,2)+ROUND(R5,2)+ROUND(R6,2)+ROUND(R7,2)</f>
        <v>31692.12</v>
      </c>
      <c r="M4" s="187" t="s">
        <v>19</v>
      </c>
      <c r="N4" s="187" t="s">
        <v>21</v>
      </c>
      <c r="O4" s="12" t="s">
        <v>19</v>
      </c>
      <c r="P4" s="12" t="s">
        <v>28</v>
      </c>
      <c r="Q4" s="13">
        <v>1</v>
      </c>
      <c r="R4" s="14">
        <f>ROUND(K4,2)*Q4</f>
        <v>7923.03</v>
      </c>
    </row>
    <row r="5" spans="1:18" ht="15" customHeight="1" x14ac:dyDescent="0.3">
      <c r="A5" s="188"/>
      <c r="B5" s="188"/>
      <c r="C5" s="188"/>
      <c r="D5" s="188"/>
      <c r="E5" s="311"/>
      <c r="F5" s="188"/>
      <c r="G5" s="188"/>
      <c r="H5" s="188"/>
      <c r="I5" s="188"/>
      <c r="J5" s="188"/>
      <c r="K5" s="188"/>
      <c r="L5" s="188"/>
      <c r="M5" s="188"/>
      <c r="N5" s="188"/>
      <c r="O5" s="12" t="s">
        <v>33</v>
      </c>
      <c r="P5" s="12" t="s">
        <v>34</v>
      </c>
      <c r="Q5" s="15">
        <v>1</v>
      </c>
      <c r="R5" s="16">
        <f>ROUND(K4,2)*Q5</f>
        <v>7923.03</v>
      </c>
    </row>
    <row r="6" spans="1:18" ht="15" customHeight="1" x14ac:dyDescent="0.3">
      <c r="A6" s="188"/>
      <c r="B6" s="188"/>
      <c r="C6" s="188"/>
      <c r="D6" s="188"/>
      <c r="E6" s="311"/>
      <c r="F6" s="188"/>
      <c r="G6" s="188"/>
      <c r="H6" s="188"/>
      <c r="I6" s="188"/>
      <c r="J6" s="188"/>
      <c r="K6" s="188"/>
      <c r="L6" s="188"/>
      <c r="M6" s="188"/>
      <c r="N6" s="188"/>
      <c r="O6" s="12" t="s">
        <v>35</v>
      </c>
      <c r="P6" s="12" t="s">
        <v>36</v>
      </c>
      <c r="Q6" s="17">
        <v>1</v>
      </c>
      <c r="R6" s="18">
        <f>ROUND(K4,2)*Q6</f>
        <v>7923.03</v>
      </c>
    </row>
    <row r="7" spans="1:18" ht="15" customHeight="1" x14ac:dyDescent="0.3">
      <c r="A7" s="188"/>
      <c r="B7" s="188"/>
      <c r="C7" s="188"/>
      <c r="D7" s="188"/>
      <c r="E7" s="311"/>
      <c r="F7" s="188"/>
      <c r="G7" s="188"/>
      <c r="H7" s="188"/>
      <c r="I7" s="188"/>
      <c r="J7" s="188"/>
      <c r="K7" s="188"/>
      <c r="L7" s="188"/>
      <c r="M7" s="188"/>
      <c r="N7" s="188"/>
      <c r="O7" s="12" t="s">
        <v>37</v>
      </c>
      <c r="P7" s="12" t="s">
        <v>38</v>
      </c>
      <c r="Q7" s="19">
        <v>1</v>
      </c>
      <c r="R7" s="20">
        <f>ROUND(K4,2)*Q7</f>
        <v>7923.03</v>
      </c>
    </row>
    <row r="8" spans="1:18" ht="15" customHeight="1" x14ac:dyDescent="0.3">
      <c r="A8" s="195" t="s">
        <v>22</v>
      </c>
      <c r="B8" s="195" t="s">
        <v>39</v>
      </c>
      <c r="C8" s="195" t="s">
        <v>24</v>
      </c>
      <c r="D8" s="195" t="s">
        <v>40</v>
      </c>
      <c r="E8" s="312" t="s">
        <v>41</v>
      </c>
      <c r="F8" s="196">
        <f>Q8+Q9+Q10+Q11</f>
        <v>2705</v>
      </c>
      <c r="G8" s="195" t="s">
        <v>27</v>
      </c>
      <c r="H8" s="197">
        <v>0.71</v>
      </c>
      <c r="I8" s="198">
        <v>0.69</v>
      </c>
      <c r="J8" s="199">
        <v>0.22649999999999998</v>
      </c>
      <c r="K8" s="200">
        <f>ROUND(I8,2)+(ROUND(I8,2)*J8)</f>
        <v>0.84628499999999995</v>
      </c>
      <c r="L8" s="201">
        <f>ROUND(R8,2)+ROUND(R9,2)+ROUND(R10,2)+ROUND(R11,2)</f>
        <v>2299.2399999999998</v>
      </c>
      <c r="M8" s="195" t="s">
        <v>19</v>
      </c>
      <c r="N8" s="195" t="s">
        <v>21</v>
      </c>
      <c r="O8" s="21" t="s">
        <v>19</v>
      </c>
      <c r="P8" s="21" t="s">
        <v>28</v>
      </c>
      <c r="Q8" s="22">
        <v>676.25</v>
      </c>
      <c r="R8" s="23">
        <f>ROUND(K8,2)*Q8</f>
        <v>574.8125</v>
      </c>
    </row>
    <row r="9" spans="1:18" ht="15" customHeight="1" x14ac:dyDescent="0.3">
      <c r="A9" s="188"/>
      <c r="B9" s="188"/>
      <c r="C9" s="188"/>
      <c r="D9" s="188"/>
      <c r="E9" s="311"/>
      <c r="F9" s="188"/>
      <c r="G9" s="188"/>
      <c r="H9" s="188"/>
      <c r="I9" s="188"/>
      <c r="J9" s="188"/>
      <c r="K9" s="188"/>
      <c r="L9" s="188"/>
      <c r="M9" s="188"/>
      <c r="N9" s="188"/>
      <c r="O9" s="21" t="s">
        <v>33</v>
      </c>
      <c r="P9" s="21" t="s">
        <v>34</v>
      </c>
      <c r="Q9" s="24">
        <v>676.25</v>
      </c>
      <c r="R9" s="25">
        <f>ROUND(K8,2)*Q9</f>
        <v>574.8125</v>
      </c>
    </row>
    <row r="10" spans="1:18" ht="15" customHeight="1" x14ac:dyDescent="0.3">
      <c r="A10" s="188"/>
      <c r="B10" s="188"/>
      <c r="C10" s="188"/>
      <c r="D10" s="188"/>
      <c r="E10" s="311"/>
      <c r="F10" s="188"/>
      <c r="G10" s="188"/>
      <c r="H10" s="188"/>
      <c r="I10" s="188"/>
      <c r="J10" s="188"/>
      <c r="K10" s="188"/>
      <c r="L10" s="188"/>
      <c r="M10" s="188"/>
      <c r="N10" s="188"/>
      <c r="O10" s="21" t="s">
        <v>35</v>
      </c>
      <c r="P10" s="21" t="s">
        <v>36</v>
      </c>
      <c r="Q10" s="26">
        <v>676.25</v>
      </c>
      <c r="R10" s="27">
        <f>ROUND(K8,2)*Q10</f>
        <v>574.8125</v>
      </c>
    </row>
    <row r="11" spans="1:18" ht="15" customHeight="1" x14ac:dyDescent="0.3">
      <c r="A11" s="188"/>
      <c r="B11" s="188"/>
      <c r="C11" s="188"/>
      <c r="D11" s="188"/>
      <c r="E11" s="311"/>
      <c r="F11" s="188"/>
      <c r="G11" s="188"/>
      <c r="H11" s="188"/>
      <c r="I11" s="188"/>
      <c r="J11" s="188"/>
      <c r="K11" s="188"/>
      <c r="L11" s="188"/>
      <c r="M11" s="188"/>
      <c r="N11" s="188"/>
      <c r="O11" s="21" t="s">
        <v>37</v>
      </c>
      <c r="P11" s="21" t="s">
        <v>38</v>
      </c>
      <c r="Q11" s="28">
        <v>676.25</v>
      </c>
      <c r="R11" s="29">
        <f>ROUND(K8,2)*Q11</f>
        <v>574.8125</v>
      </c>
    </row>
    <row r="12" spans="1:18" ht="15" customHeight="1" x14ac:dyDescent="0.3">
      <c r="A12" s="30" t="s">
        <v>22</v>
      </c>
      <c r="B12" s="30" t="s">
        <v>42</v>
      </c>
      <c r="C12" s="30" t="s">
        <v>43</v>
      </c>
      <c r="D12" s="30" t="s">
        <v>44</v>
      </c>
      <c r="E12" s="313" t="s">
        <v>45</v>
      </c>
      <c r="F12" s="31">
        <f>Q12</f>
        <v>9</v>
      </c>
      <c r="G12" s="30" t="s">
        <v>27</v>
      </c>
      <c r="H12" s="32">
        <v>254.2</v>
      </c>
      <c r="I12" s="33">
        <v>254.2</v>
      </c>
      <c r="J12" s="34">
        <v>0.22649999999999998</v>
      </c>
      <c r="K12" s="35">
        <f>ROUND(I12,2)+(ROUND(I12,2)*J12)</f>
        <v>311.77629999999999</v>
      </c>
      <c r="L12" s="36">
        <f>ROUND(R12,2)</f>
        <v>2806.02</v>
      </c>
      <c r="M12" s="30" t="s">
        <v>19</v>
      </c>
      <c r="N12" s="30" t="s">
        <v>21</v>
      </c>
      <c r="O12" s="30" t="s">
        <v>19</v>
      </c>
      <c r="P12" s="30" t="s">
        <v>28</v>
      </c>
      <c r="Q12" s="37">
        <v>9</v>
      </c>
      <c r="R12" s="38">
        <f>ROUND(K12,2)*Q12</f>
        <v>2806.0199999999995</v>
      </c>
    </row>
    <row r="13" spans="1:18" ht="15" customHeight="1" x14ac:dyDescent="0.3">
      <c r="A13" s="39" t="s">
        <v>18</v>
      </c>
      <c r="B13" s="39" t="s">
        <v>33</v>
      </c>
      <c r="C13" s="39" t="s">
        <v>20</v>
      </c>
      <c r="D13" s="39" t="s">
        <v>20</v>
      </c>
      <c r="E13" s="314" t="s">
        <v>46</v>
      </c>
      <c r="F13" s="39" t="s">
        <v>20</v>
      </c>
      <c r="G13" s="39" t="s">
        <v>20</v>
      </c>
      <c r="H13" s="39" t="s">
        <v>20</v>
      </c>
      <c r="I13" s="39" t="s">
        <v>20</v>
      </c>
      <c r="J13" s="39" t="s">
        <v>20</v>
      </c>
      <c r="K13" s="39" t="s">
        <v>20</v>
      </c>
      <c r="L13" s="40">
        <f>ROUND(L14,2)+ROUND(L18,2)</f>
        <v>233008.08000000002</v>
      </c>
      <c r="M13" s="39" t="s">
        <v>20</v>
      </c>
      <c r="N13" s="39" t="s">
        <v>20</v>
      </c>
      <c r="O13" s="39" t="s">
        <v>20</v>
      </c>
      <c r="P13" s="39" t="s">
        <v>20</v>
      </c>
      <c r="Q13" s="39" t="s">
        <v>20</v>
      </c>
      <c r="R13" s="39" t="s">
        <v>20</v>
      </c>
    </row>
    <row r="14" spans="1:18" ht="15" customHeight="1" x14ac:dyDescent="0.3">
      <c r="A14" s="202" t="s">
        <v>22</v>
      </c>
      <c r="B14" s="202" t="s">
        <v>47</v>
      </c>
      <c r="C14" s="202" t="s">
        <v>24</v>
      </c>
      <c r="D14" s="202" t="s">
        <v>48</v>
      </c>
      <c r="E14" s="315" t="s">
        <v>49</v>
      </c>
      <c r="F14" s="203">
        <f>Q14+Q15+Q16+Q17</f>
        <v>1064</v>
      </c>
      <c r="G14" s="202" t="s">
        <v>50</v>
      </c>
      <c r="H14" s="204">
        <v>33.33</v>
      </c>
      <c r="I14" s="205">
        <v>32.479999999999997</v>
      </c>
      <c r="J14" s="206">
        <v>0.22649999999999998</v>
      </c>
      <c r="K14" s="207">
        <f>ROUND(I14,2)+(ROUND(I14,2)*J14)</f>
        <v>39.836719999999993</v>
      </c>
      <c r="L14" s="208">
        <f>ROUND(R14,2)+ROUND(R15,2)+ROUND(R16,2)+ROUND(R17,2)</f>
        <v>42389.760000000002</v>
      </c>
      <c r="M14" s="202" t="s">
        <v>33</v>
      </c>
      <c r="N14" s="202" t="s">
        <v>46</v>
      </c>
      <c r="O14" s="41" t="s">
        <v>19</v>
      </c>
      <c r="P14" s="41" t="s">
        <v>28</v>
      </c>
      <c r="Q14" s="42">
        <v>266</v>
      </c>
      <c r="R14" s="43">
        <f>ROUND(K14,2)*Q14</f>
        <v>10597.44</v>
      </c>
    </row>
    <row r="15" spans="1:18" ht="15" customHeight="1" x14ac:dyDescent="0.3">
      <c r="A15" s="188"/>
      <c r="B15" s="188"/>
      <c r="C15" s="188"/>
      <c r="D15" s="188"/>
      <c r="E15" s="311"/>
      <c r="F15" s="188"/>
      <c r="G15" s="188"/>
      <c r="H15" s="188"/>
      <c r="I15" s="188"/>
      <c r="J15" s="188"/>
      <c r="K15" s="188"/>
      <c r="L15" s="188"/>
      <c r="M15" s="188"/>
      <c r="N15" s="188"/>
      <c r="O15" s="41" t="s">
        <v>33</v>
      </c>
      <c r="P15" s="41" t="s">
        <v>34</v>
      </c>
      <c r="Q15" s="44">
        <v>266</v>
      </c>
      <c r="R15" s="45">
        <f>ROUND(K14,2)*Q15</f>
        <v>10597.44</v>
      </c>
    </row>
    <row r="16" spans="1:18" ht="15" customHeight="1" x14ac:dyDescent="0.3">
      <c r="A16" s="188"/>
      <c r="B16" s="188"/>
      <c r="C16" s="188"/>
      <c r="D16" s="188"/>
      <c r="E16" s="311"/>
      <c r="F16" s="188"/>
      <c r="G16" s="188"/>
      <c r="H16" s="188"/>
      <c r="I16" s="188"/>
      <c r="J16" s="188"/>
      <c r="K16" s="188"/>
      <c r="L16" s="188"/>
      <c r="M16" s="188"/>
      <c r="N16" s="188"/>
      <c r="O16" s="41" t="s">
        <v>35</v>
      </c>
      <c r="P16" s="41" t="s">
        <v>36</v>
      </c>
      <c r="Q16" s="46">
        <v>266</v>
      </c>
      <c r="R16" s="47">
        <f>ROUND(K14,2)*Q16</f>
        <v>10597.44</v>
      </c>
    </row>
    <row r="17" spans="1:18" ht="15" customHeight="1" x14ac:dyDescent="0.3">
      <c r="A17" s="188"/>
      <c r="B17" s="188"/>
      <c r="C17" s="188"/>
      <c r="D17" s="188"/>
      <c r="E17" s="311"/>
      <c r="F17" s="188"/>
      <c r="G17" s="188"/>
      <c r="H17" s="188"/>
      <c r="I17" s="188"/>
      <c r="J17" s="188"/>
      <c r="K17" s="188"/>
      <c r="L17" s="188"/>
      <c r="M17" s="188"/>
      <c r="N17" s="188"/>
      <c r="O17" s="41" t="s">
        <v>37</v>
      </c>
      <c r="P17" s="41" t="s">
        <v>38</v>
      </c>
      <c r="Q17" s="48">
        <v>266</v>
      </c>
      <c r="R17" s="49">
        <f>ROUND(K14,2)*Q17</f>
        <v>10597.44</v>
      </c>
    </row>
    <row r="18" spans="1:18" ht="15" customHeight="1" x14ac:dyDescent="0.3">
      <c r="A18" s="209" t="s">
        <v>22</v>
      </c>
      <c r="B18" s="209" t="s">
        <v>51</v>
      </c>
      <c r="C18" s="209" t="s">
        <v>24</v>
      </c>
      <c r="D18" s="209" t="s">
        <v>52</v>
      </c>
      <c r="E18" s="338" t="s">
        <v>53</v>
      </c>
      <c r="F18" s="210">
        <f>Q18+Q19+Q20+Q21</f>
        <v>2076</v>
      </c>
      <c r="G18" s="209" t="s">
        <v>27</v>
      </c>
      <c r="H18" s="211">
        <v>78.040000000000006</v>
      </c>
      <c r="I18" s="212">
        <v>74.86</v>
      </c>
      <c r="J18" s="213">
        <v>0.22649999999999998</v>
      </c>
      <c r="K18" s="214">
        <f>ROUND(I18,2)+(ROUND(I18,2)*J18)</f>
        <v>91.815789999999993</v>
      </c>
      <c r="L18" s="215">
        <f>ROUND(R18,2)+ROUND(R19,2)+ROUND(R20,2)+ROUND(R21,2)</f>
        <v>190618.32</v>
      </c>
      <c r="M18" s="209" t="s">
        <v>33</v>
      </c>
      <c r="N18" s="209" t="s">
        <v>46</v>
      </c>
      <c r="O18" s="50" t="s">
        <v>19</v>
      </c>
      <c r="P18" s="50" t="s">
        <v>28</v>
      </c>
      <c r="Q18" s="51">
        <v>519</v>
      </c>
      <c r="R18" s="52">
        <f>ROUND(K18,2)*Q18</f>
        <v>47654.579999999994</v>
      </c>
    </row>
    <row r="19" spans="1:18" ht="15" customHeight="1" x14ac:dyDescent="0.3">
      <c r="A19" s="188"/>
      <c r="B19" s="188"/>
      <c r="C19" s="188"/>
      <c r="D19" s="188"/>
      <c r="E19" s="311"/>
      <c r="F19" s="188"/>
      <c r="G19" s="188"/>
      <c r="H19" s="188"/>
      <c r="I19" s="188"/>
      <c r="J19" s="188"/>
      <c r="K19" s="188"/>
      <c r="L19" s="188"/>
      <c r="M19" s="188"/>
      <c r="N19" s="188"/>
      <c r="O19" s="50" t="s">
        <v>33</v>
      </c>
      <c r="P19" s="50" t="s">
        <v>34</v>
      </c>
      <c r="Q19" s="53">
        <v>519</v>
      </c>
      <c r="R19" s="54">
        <f>ROUND(K18,2)*Q19</f>
        <v>47654.579999999994</v>
      </c>
    </row>
    <row r="20" spans="1:18" ht="15" customHeight="1" x14ac:dyDescent="0.3">
      <c r="A20" s="188"/>
      <c r="B20" s="188"/>
      <c r="C20" s="188"/>
      <c r="D20" s="188"/>
      <c r="E20" s="311"/>
      <c r="F20" s="188"/>
      <c r="G20" s="188"/>
      <c r="H20" s="188"/>
      <c r="I20" s="188"/>
      <c r="J20" s="188"/>
      <c r="K20" s="188"/>
      <c r="L20" s="188"/>
      <c r="M20" s="188"/>
      <c r="N20" s="188"/>
      <c r="O20" s="50" t="s">
        <v>35</v>
      </c>
      <c r="P20" s="50" t="s">
        <v>36</v>
      </c>
      <c r="Q20" s="55">
        <v>519</v>
      </c>
      <c r="R20" s="56">
        <f>ROUND(K18,2)*Q20</f>
        <v>47654.579999999994</v>
      </c>
    </row>
    <row r="21" spans="1:18" ht="15" customHeight="1" x14ac:dyDescent="0.3">
      <c r="A21" s="188"/>
      <c r="B21" s="188"/>
      <c r="C21" s="188"/>
      <c r="D21" s="188"/>
      <c r="E21" s="311"/>
      <c r="F21" s="188"/>
      <c r="G21" s="188"/>
      <c r="H21" s="188"/>
      <c r="I21" s="188"/>
      <c r="J21" s="188"/>
      <c r="K21" s="188"/>
      <c r="L21" s="188"/>
      <c r="M21" s="188"/>
      <c r="N21" s="188"/>
      <c r="O21" s="50" t="s">
        <v>37</v>
      </c>
      <c r="P21" s="50" t="s">
        <v>38</v>
      </c>
      <c r="Q21" s="57">
        <v>519</v>
      </c>
      <c r="R21" s="58">
        <f>ROUND(K18,2)*Q21</f>
        <v>47654.579999999994</v>
      </c>
    </row>
    <row r="22" spans="1:18" ht="15" customHeight="1" x14ac:dyDescent="0.3">
      <c r="A22" s="59" t="s">
        <v>18</v>
      </c>
      <c r="B22" s="59" t="s">
        <v>35</v>
      </c>
      <c r="C22" s="59" t="s">
        <v>20</v>
      </c>
      <c r="D22" s="59" t="s">
        <v>20</v>
      </c>
      <c r="E22" s="316" t="s">
        <v>54</v>
      </c>
      <c r="F22" s="59" t="s">
        <v>20</v>
      </c>
      <c r="G22" s="59" t="s">
        <v>20</v>
      </c>
      <c r="H22" s="59" t="s">
        <v>20</v>
      </c>
      <c r="I22" s="59" t="s">
        <v>20</v>
      </c>
      <c r="J22" s="59" t="s">
        <v>20</v>
      </c>
      <c r="K22" s="59" t="s">
        <v>20</v>
      </c>
      <c r="L22" s="60">
        <f>ROUND(L23,2)+ROUND(L25,2)</f>
        <v>60651.819999999992</v>
      </c>
      <c r="M22" s="59" t="s">
        <v>20</v>
      </c>
      <c r="N22" s="59" t="s">
        <v>20</v>
      </c>
      <c r="O22" s="59" t="s">
        <v>20</v>
      </c>
      <c r="P22" s="59" t="s">
        <v>20</v>
      </c>
      <c r="Q22" s="59" t="s">
        <v>20</v>
      </c>
      <c r="R22" s="59" t="s">
        <v>20</v>
      </c>
    </row>
    <row r="23" spans="1:18" ht="15" customHeight="1" x14ac:dyDescent="0.3">
      <c r="A23" s="216" t="s">
        <v>22</v>
      </c>
      <c r="B23" s="216" t="s">
        <v>55</v>
      </c>
      <c r="C23" s="216" t="s">
        <v>43</v>
      </c>
      <c r="D23" s="216" t="s">
        <v>56</v>
      </c>
      <c r="E23" s="317" t="s">
        <v>57</v>
      </c>
      <c r="F23" s="217">
        <f>Q23+Q24</f>
        <v>2</v>
      </c>
      <c r="G23" s="216" t="s">
        <v>58</v>
      </c>
      <c r="H23" s="218">
        <v>15556.28</v>
      </c>
      <c r="I23" s="219">
        <v>15556.28</v>
      </c>
      <c r="J23" s="220">
        <v>0.22649999999999998</v>
      </c>
      <c r="K23" s="221">
        <f>ROUND(I23,2)+(ROUND(I23,2)*J23)</f>
        <v>19079.777419999999</v>
      </c>
      <c r="L23" s="222">
        <f>ROUND(R23,2)+ROUND(R24,2)</f>
        <v>38159.56</v>
      </c>
      <c r="M23" s="216" t="s">
        <v>35</v>
      </c>
      <c r="N23" s="216" t="s">
        <v>54</v>
      </c>
      <c r="O23" s="61" t="s">
        <v>19</v>
      </c>
      <c r="P23" s="61" t="s">
        <v>28</v>
      </c>
      <c r="Q23" s="62">
        <v>1</v>
      </c>
      <c r="R23" s="63">
        <f>ROUND(K23,2)*Q23</f>
        <v>19079.78</v>
      </c>
    </row>
    <row r="24" spans="1:18" ht="15" customHeight="1" x14ac:dyDescent="0.3">
      <c r="A24" s="188"/>
      <c r="B24" s="188"/>
      <c r="C24" s="188"/>
      <c r="D24" s="188"/>
      <c r="E24" s="311"/>
      <c r="F24" s="188"/>
      <c r="G24" s="188"/>
      <c r="H24" s="188"/>
      <c r="I24" s="188"/>
      <c r="J24" s="188"/>
      <c r="K24" s="188"/>
      <c r="L24" s="188"/>
      <c r="M24" s="188"/>
      <c r="N24" s="188"/>
      <c r="O24" s="61" t="s">
        <v>33</v>
      </c>
      <c r="P24" s="61" t="s">
        <v>34</v>
      </c>
      <c r="Q24" s="64">
        <v>1</v>
      </c>
      <c r="R24" s="65">
        <f>ROUND(K23,2)*Q24</f>
        <v>19079.78</v>
      </c>
    </row>
    <row r="25" spans="1:18" ht="15" customHeight="1" x14ac:dyDescent="0.3">
      <c r="A25" s="223" t="s">
        <v>22</v>
      </c>
      <c r="B25" s="223" t="s">
        <v>59</v>
      </c>
      <c r="C25" s="223" t="s">
        <v>43</v>
      </c>
      <c r="D25" s="223" t="s">
        <v>60</v>
      </c>
      <c r="E25" s="318" t="s">
        <v>61</v>
      </c>
      <c r="F25" s="224">
        <f>Q25+Q26+Q27</f>
        <v>3</v>
      </c>
      <c r="G25" s="223" t="s">
        <v>58</v>
      </c>
      <c r="H25" s="225">
        <v>6112.86</v>
      </c>
      <c r="I25" s="226">
        <v>6112.86</v>
      </c>
      <c r="J25" s="227">
        <v>0.22649999999999998</v>
      </c>
      <c r="K25" s="228">
        <f>ROUND(I25,2)+(ROUND(I25,2)*J25)</f>
        <v>7497.4227899999996</v>
      </c>
      <c r="L25" s="229">
        <f>ROUND(R25,2)+ROUND(R26,2)+ROUND(R27,2)</f>
        <v>22492.260000000002</v>
      </c>
      <c r="M25" s="223" t="s">
        <v>35</v>
      </c>
      <c r="N25" s="223" t="s">
        <v>54</v>
      </c>
      <c r="O25" s="66" t="s">
        <v>19</v>
      </c>
      <c r="P25" s="66" t="s">
        <v>28</v>
      </c>
      <c r="Q25" s="67">
        <v>1</v>
      </c>
      <c r="R25" s="68">
        <f>ROUND(K25,2)*Q25</f>
        <v>7497.42</v>
      </c>
    </row>
    <row r="26" spans="1:18" ht="15" customHeight="1" x14ac:dyDescent="0.3">
      <c r="A26" s="188"/>
      <c r="B26" s="188"/>
      <c r="C26" s="188"/>
      <c r="D26" s="188"/>
      <c r="E26" s="311"/>
      <c r="F26" s="188"/>
      <c r="G26" s="188"/>
      <c r="H26" s="188"/>
      <c r="I26" s="188"/>
      <c r="J26" s="188"/>
      <c r="K26" s="188"/>
      <c r="L26" s="188"/>
      <c r="M26" s="188"/>
      <c r="N26" s="188"/>
      <c r="O26" s="66" t="s">
        <v>33</v>
      </c>
      <c r="P26" s="66" t="s">
        <v>34</v>
      </c>
      <c r="Q26" s="69">
        <v>1</v>
      </c>
      <c r="R26" s="70">
        <f>ROUND(K25,2)*Q26</f>
        <v>7497.42</v>
      </c>
    </row>
    <row r="27" spans="1:18" ht="15" customHeight="1" x14ac:dyDescent="0.3">
      <c r="A27" s="188"/>
      <c r="B27" s="188"/>
      <c r="C27" s="188"/>
      <c r="D27" s="188"/>
      <c r="E27" s="311"/>
      <c r="F27" s="188"/>
      <c r="G27" s="188"/>
      <c r="H27" s="188"/>
      <c r="I27" s="188"/>
      <c r="J27" s="188"/>
      <c r="K27" s="188"/>
      <c r="L27" s="188"/>
      <c r="M27" s="188"/>
      <c r="N27" s="188"/>
      <c r="O27" s="66" t="s">
        <v>35</v>
      </c>
      <c r="P27" s="66" t="s">
        <v>36</v>
      </c>
      <c r="Q27" s="71">
        <v>1</v>
      </c>
      <c r="R27" s="72">
        <f>ROUND(K25,2)*Q27</f>
        <v>7497.42</v>
      </c>
    </row>
    <row r="28" spans="1:18" ht="15" customHeight="1" x14ac:dyDescent="0.3">
      <c r="A28" s="73" t="s">
        <v>18</v>
      </c>
      <c r="B28" s="73" t="s">
        <v>37</v>
      </c>
      <c r="C28" s="73" t="s">
        <v>20</v>
      </c>
      <c r="D28" s="73" t="s">
        <v>20</v>
      </c>
      <c r="E28" s="319" t="s">
        <v>62</v>
      </c>
      <c r="F28" s="73" t="s">
        <v>20</v>
      </c>
      <c r="G28" s="73" t="s">
        <v>20</v>
      </c>
      <c r="H28" s="73" t="s">
        <v>20</v>
      </c>
      <c r="I28" s="73" t="s">
        <v>20</v>
      </c>
      <c r="J28" s="73" t="s">
        <v>20</v>
      </c>
      <c r="K28" s="73" t="s">
        <v>20</v>
      </c>
      <c r="L28" s="74">
        <f>ROUND(L29,2)+ROUND(L30,2)+ROUND(L31,2)+ROUND(L32,2)+ROUND(L36,2)+ROUND(L38,2)+ROUND(L42,2)+ROUND(L44,2)+ROUND(L48,2)+ROUND(L52,2)</f>
        <v>107356.32999999999</v>
      </c>
      <c r="M28" s="73" t="s">
        <v>20</v>
      </c>
      <c r="N28" s="73" t="s">
        <v>20</v>
      </c>
      <c r="O28" s="73" t="s">
        <v>20</v>
      </c>
      <c r="P28" s="73" t="s">
        <v>20</v>
      </c>
      <c r="Q28" s="73" t="s">
        <v>20</v>
      </c>
      <c r="R28" s="73" t="s">
        <v>20</v>
      </c>
    </row>
    <row r="29" spans="1:18" ht="15" customHeight="1" x14ac:dyDescent="0.3">
      <c r="A29" s="75" t="s">
        <v>22</v>
      </c>
      <c r="B29" s="75" t="s">
        <v>63</v>
      </c>
      <c r="C29" s="75" t="s">
        <v>43</v>
      </c>
      <c r="D29" s="75" t="s">
        <v>64</v>
      </c>
      <c r="E29" s="320" t="s">
        <v>65</v>
      </c>
      <c r="F29" s="76">
        <f>Q29</f>
        <v>1</v>
      </c>
      <c r="G29" s="75" t="s">
        <v>58</v>
      </c>
      <c r="H29" s="77">
        <v>28900</v>
      </c>
      <c r="I29" s="78">
        <v>28900</v>
      </c>
      <c r="J29" s="79">
        <v>0.22649999999999998</v>
      </c>
      <c r="K29" s="80">
        <f>ROUND(I29,2)+(ROUND(I29,2)*J29)</f>
        <v>35445.85</v>
      </c>
      <c r="L29" s="81">
        <f>ROUND(R29,2)</f>
        <v>35445.85</v>
      </c>
      <c r="M29" s="75" t="s">
        <v>37</v>
      </c>
      <c r="N29" s="75" t="s">
        <v>62</v>
      </c>
      <c r="O29" s="75" t="s">
        <v>19</v>
      </c>
      <c r="P29" s="75" t="s">
        <v>28</v>
      </c>
      <c r="Q29" s="82">
        <v>1</v>
      </c>
      <c r="R29" s="83">
        <f>ROUND(K29,2)*Q29</f>
        <v>35445.85</v>
      </c>
    </row>
    <row r="30" spans="1:18" ht="15" customHeight="1" x14ac:dyDescent="0.3">
      <c r="A30" s="84" t="s">
        <v>22</v>
      </c>
      <c r="B30" s="84" t="s">
        <v>66</v>
      </c>
      <c r="C30" s="84" t="s">
        <v>43</v>
      </c>
      <c r="D30" s="84" t="s">
        <v>67</v>
      </c>
      <c r="E30" s="321" t="s">
        <v>68</v>
      </c>
      <c r="F30" s="85">
        <f>Q30</f>
        <v>1</v>
      </c>
      <c r="G30" s="84" t="s">
        <v>58</v>
      </c>
      <c r="H30" s="86">
        <v>8268.66</v>
      </c>
      <c r="I30" s="87">
        <v>8268.65</v>
      </c>
      <c r="J30" s="88">
        <v>0.22649999999999998</v>
      </c>
      <c r="K30" s="89">
        <f>ROUND(I30,2)+(ROUND(I30,2)*J30)</f>
        <v>10141.499225</v>
      </c>
      <c r="L30" s="90">
        <f>ROUND(R30,2)</f>
        <v>10141.5</v>
      </c>
      <c r="M30" s="84" t="s">
        <v>37</v>
      </c>
      <c r="N30" s="84" t="s">
        <v>62</v>
      </c>
      <c r="O30" s="84" t="s">
        <v>19</v>
      </c>
      <c r="P30" s="84" t="s">
        <v>28</v>
      </c>
      <c r="Q30" s="91">
        <v>1</v>
      </c>
      <c r="R30" s="92">
        <f>ROUND(K30,2)*Q30</f>
        <v>10141.5</v>
      </c>
    </row>
    <row r="31" spans="1:18" ht="15" customHeight="1" x14ac:dyDescent="0.3">
      <c r="A31" s="93" t="s">
        <v>22</v>
      </c>
      <c r="B31" s="93" t="s">
        <v>69</v>
      </c>
      <c r="C31" s="93" t="s">
        <v>43</v>
      </c>
      <c r="D31" s="93" t="s">
        <v>70</v>
      </c>
      <c r="E31" s="322" t="s">
        <v>71</v>
      </c>
      <c r="F31" s="94">
        <f>Q31</f>
        <v>1</v>
      </c>
      <c r="G31" s="93" t="s">
        <v>58</v>
      </c>
      <c r="H31" s="95">
        <v>10985.02</v>
      </c>
      <c r="I31" s="96">
        <v>10985.02</v>
      </c>
      <c r="J31" s="97">
        <v>0.22649999999999998</v>
      </c>
      <c r="K31" s="98">
        <f>ROUND(I31,2)+(ROUND(I31,2)*J31)</f>
        <v>13473.12703</v>
      </c>
      <c r="L31" s="99">
        <f>ROUND(R31,2)</f>
        <v>13473.13</v>
      </c>
      <c r="M31" s="93" t="s">
        <v>37</v>
      </c>
      <c r="N31" s="93" t="s">
        <v>62</v>
      </c>
      <c r="O31" s="93" t="s">
        <v>19</v>
      </c>
      <c r="P31" s="93" t="s">
        <v>28</v>
      </c>
      <c r="Q31" s="100">
        <v>1</v>
      </c>
      <c r="R31" s="101">
        <f>ROUND(K31,2)*Q31</f>
        <v>13473.13</v>
      </c>
    </row>
    <row r="32" spans="1:18" ht="15" customHeight="1" x14ac:dyDescent="0.3">
      <c r="A32" s="230" t="s">
        <v>22</v>
      </c>
      <c r="B32" s="230" t="s">
        <v>72</v>
      </c>
      <c r="C32" s="230" t="s">
        <v>43</v>
      </c>
      <c r="D32" s="230" t="s">
        <v>73</v>
      </c>
      <c r="E32" s="323" t="s">
        <v>74</v>
      </c>
      <c r="F32" s="231">
        <f>Q32+Q33+Q34+Q35</f>
        <v>14</v>
      </c>
      <c r="G32" s="230" t="s">
        <v>58</v>
      </c>
      <c r="H32" s="232">
        <v>1100</v>
      </c>
      <c r="I32" s="233">
        <v>1100</v>
      </c>
      <c r="J32" s="234">
        <v>0.22649999999999998</v>
      </c>
      <c r="K32" s="235">
        <f>ROUND(I32,2)+(ROUND(I32,2)*J32)</f>
        <v>1349.15</v>
      </c>
      <c r="L32" s="236">
        <f>ROUND(R32,2)+ROUND(R33,2)+ROUND(R34,2)+ROUND(R35,2)</f>
        <v>18888.099999999999</v>
      </c>
      <c r="M32" s="230" t="s">
        <v>37</v>
      </c>
      <c r="N32" s="230" t="s">
        <v>62</v>
      </c>
      <c r="O32" s="102" t="s">
        <v>19</v>
      </c>
      <c r="P32" s="102" t="s">
        <v>28</v>
      </c>
      <c r="Q32" s="103">
        <v>3</v>
      </c>
      <c r="R32" s="104">
        <f>ROUND(K32,2)*Q32</f>
        <v>4047.4500000000003</v>
      </c>
    </row>
    <row r="33" spans="1:18" ht="15" customHeight="1" x14ac:dyDescent="0.3">
      <c r="A33" s="188"/>
      <c r="B33" s="188"/>
      <c r="C33" s="188"/>
      <c r="D33" s="188"/>
      <c r="E33" s="311"/>
      <c r="F33" s="188"/>
      <c r="G33" s="188"/>
      <c r="H33" s="188"/>
      <c r="I33" s="188"/>
      <c r="J33" s="188"/>
      <c r="K33" s="188"/>
      <c r="L33" s="188"/>
      <c r="M33" s="188"/>
      <c r="N33" s="188"/>
      <c r="O33" s="102" t="s">
        <v>33</v>
      </c>
      <c r="P33" s="102" t="s">
        <v>34</v>
      </c>
      <c r="Q33" s="105">
        <v>4</v>
      </c>
      <c r="R33" s="106">
        <f>ROUND(K32,2)*Q33</f>
        <v>5396.6</v>
      </c>
    </row>
    <row r="34" spans="1:18" ht="15" customHeight="1" x14ac:dyDescent="0.3">
      <c r="A34" s="188"/>
      <c r="B34" s="188"/>
      <c r="C34" s="188"/>
      <c r="D34" s="188"/>
      <c r="E34" s="311"/>
      <c r="F34" s="188"/>
      <c r="G34" s="188"/>
      <c r="H34" s="188"/>
      <c r="I34" s="188"/>
      <c r="J34" s="188"/>
      <c r="K34" s="188"/>
      <c r="L34" s="188"/>
      <c r="M34" s="188"/>
      <c r="N34" s="188"/>
      <c r="O34" s="102" t="s">
        <v>35</v>
      </c>
      <c r="P34" s="102" t="s">
        <v>36</v>
      </c>
      <c r="Q34" s="107">
        <v>3</v>
      </c>
      <c r="R34" s="108">
        <f>ROUND(K32,2)*Q34</f>
        <v>4047.4500000000003</v>
      </c>
    </row>
    <row r="35" spans="1:18" ht="15" customHeight="1" x14ac:dyDescent="0.3">
      <c r="A35" s="188"/>
      <c r="B35" s="188"/>
      <c r="C35" s="188"/>
      <c r="D35" s="188"/>
      <c r="E35" s="311"/>
      <c r="F35" s="188"/>
      <c r="G35" s="188"/>
      <c r="H35" s="188"/>
      <c r="I35" s="188"/>
      <c r="J35" s="188"/>
      <c r="K35" s="188"/>
      <c r="L35" s="188"/>
      <c r="M35" s="188"/>
      <c r="N35" s="188"/>
      <c r="O35" s="102" t="s">
        <v>37</v>
      </c>
      <c r="P35" s="102" t="s">
        <v>38</v>
      </c>
      <c r="Q35" s="109">
        <v>4</v>
      </c>
      <c r="R35" s="110">
        <f>ROUND(K32,2)*Q35</f>
        <v>5396.6</v>
      </c>
    </row>
    <row r="36" spans="1:18" ht="15" customHeight="1" x14ac:dyDescent="0.3">
      <c r="A36" s="237" t="s">
        <v>22</v>
      </c>
      <c r="B36" s="237" t="s">
        <v>75</v>
      </c>
      <c r="C36" s="237" t="s">
        <v>43</v>
      </c>
      <c r="D36" s="237" t="s">
        <v>76</v>
      </c>
      <c r="E36" s="324" t="s">
        <v>77</v>
      </c>
      <c r="F36" s="238">
        <f>Q36+Q37</f>
        <v>2</v>
      </c>
      <c r="G36" s="237" t="s">
        <v>58</v>
      </c>
      <c r="H36" s="239">
        <v>3943.11</v>
      </c>
      <c r="I36" s="240">
        <v>3943.11</v>
      </c>
      <c r="J36" s="241">
        <v>0.22649999999999998</v>
      </c>
      <c r="K36" s="242">
        <f>ROUND(I36,2)+(ROUND(I36,2)*J36)</f>
        <v>4836.2244149999997</v>
      </c>
      <c r="L36" s="243">
        <f>ROUND(R36,2)+ROUND(R37,2)</f>
        <v>9672.44</v>
      </c>
      <c r="M36" s="237" t="s">
        <v>37</v>
      </c>
      <c r="N36" s="237" t="s">
        <v>62</v>
      </c>
      <c r="O36" s="111" t="s">
        <v>19</v>
      </c>
      <c r="P36" s="111" t="s">
        <v>28</v>
      </c>
      <c r="Q36" s="112">
        <v>1</v>
      </c>
      <c r="R36" s="113">
        <f>ROUND(K36,2)*Q36</f>
        <v>4836.22</v>
      </c>
    </row>
    <row r="37" spans="1:18" ht="15" customHeight="1" x14ac:dyDescent="0.3">
      <c r="A37" s="188"/>
      <c r="B37" s="188"/>
      <c r="C37" s="188"/>
      <c r="D37" s="188"/>
      <c r="E37" s="311"/>
      <c r="F37" s="188"/>
      <c r="G37" s="188"/>
      <c r="H37" s="188"/>
      <c r="I37" s="188"/>
      <c r="J37" s="188"/>
      <c r="K37" s="188"/>
      <c r="L37" s="188"/>
      <c r="M37" s="188"/>
      <c r="N37" s="188"/>
      <c r="O37" s="111" t="s">
        <v>33</v>
      </c>
      <c r="P37" s="111" t="s">
        <v>34</v>
      </c>
      <c r="Q37" s="114">
        <v>1</v>
      </c>
      <c r="R37" s="115">
        <f>ROUND(K36,2)*Q37</f>
        <v>4836.22</v>
      </c>
    </row>
    <row r="38" spans="1:18" ht="15" customHeight="1" x14ac:dyDescent="0.3">
      <c r="A38" s="244" t="s">
        <v>22</v>
      </c>
      <c r="B38" s="244" t="s">
        <v>78</v>
      </c>
      <c r="C38" s="244" t="s">
        <v>43</v>
      </c>
      <c r="D38" s="244" t="s">
        <v>79</v>
      </c>
      <c r="E38" s="325" t="s">
        <v>80</v>
      </c>
      <c r="F38" s="245">
        <f>Q38+Q39+Q40+Q41</f>
        <v>14</v>
      </c>
      <c r="G38" s="244" t="s">
        <v>58</v>
      </c>
      <c r="H38" s="246">
        <v>682.35</v>
      </c>
      <c r="I38" s="247">
        <v>682.35</v>
      </c>
      <c r="J38" s="248">
        <v>0.22649999999999998</v>
      </c>
      <c r="K38" s="249">
        <f>ROUND(I38,2)+(ROUND(I38,2)*J38)</f>
        <v>836.90227500000003</v>
      </c>
      <c r="L38" s="250">
        <f>ROUND(R38,2)+ROUND(R39,2)+ROUND(R40,2)+ROUND(R41,2)</f>
        <v>11716.6</v>
      </c>
      <c r="M38" s="244" t="s">
        <v>37</v>
      </c>
      <c r="N38" s="244" t="s">
        <v>62</v>
      </c>
      <c r="O38" s="116" t="s">
        <v>19</v>
      </c>
      <c r="P38" s="116" t="s">
        <v>28</v>
      </c>
      <c r="Q38" s="117">
        <v>3</v>
      </c>
      <c r="R38" s="118">
        <f>ROUND(K38,2)*Q38</f>
        <v>2510.6999999999998</v>
      </c>
    </row>
    <row r="39" spans="1:18" ht="15" customHeight="1" x14ac:dyDescent="0.3">
      <c r="A39" s="188"/>
      <c r="B39" s="188"/>
      <c r="C39" s="188"/>
      <c r="D39" s="188"/>
      <c r="E39" s="311"/>
      <c r="F39" s="188"/>
      <c r="G39" s="188"/>
      <c r="H39" s="188"/>
      <c r="I39" s="188"/>
      <c r="J39" s="188"/>
      <c r="K39" s="188"/>
      <c r="L39" s="188"/>
      <c r="M39" s="188"/>
      <c r="N39" s="188"/>
      <c r="O39" s="116" t="s">
        <v>33</v>
      </c>
      <c r="P39" s="116" t="s">
        <v>34</v>
      </c>
      <c r="Q39" s="119">
        <v>4</v>
      </c>
      <c r="R39" s="120">
        <f>ROUND(K38,2)*Q39</f>
        <v>3347.6</v>
      </c>
    </row>
    <row r="40" spans="1:18" ht="15" customHeight="1" x14ac:dyDescent="0.3">
      <c r="A40" s="188"/>
      <c r="B40" s="188"/>
      <c r="C40" s="188"/>
      <c r="D40" s="188"/>
      <c r="E40" s="311"/>
      <c r="F40" s="188"/>
      <c r="G40" s="188"/>
      <c r="H40" s="188"/>
      <c r="I40" s="188"/>
      <c r="J40" s="188"/>
      <c r="K40" s="188"/>
      <c r="L40" s="188"/>
      <c r="M40" s="188"/>
      <c r="N40" s="188"/>
      <c r="O40" s="116" t="s">
        <v>35</v>
      </c>
      <c r="P40" s="116" t="s">
        <v>36</v>
      </c>
      <c r="Q40" s="121">
        <v>3</v>
      </c>
      <c r="R40" s="122">
        <f>ROUND(K38,2)*Q40</f>
        <v>2510.6999999999998</v>
      </c>
    </row>
    <row r="41" spans="1:18" ht="15" customHeight="1" x14ac:dyDescent="0.3">
      <c r="A41" s="188"/>
      <c r="B41" s="188"/>
      <c r="C41" s="188"/>
      <c r="D41" s="188"/>
      <c r="E41" s="311"/>
      <c r="F41" s="188"/>
      <c r="G41" s="188"/>
      <c r="H41" s="188"/>
      <c r="I41" s="188"/>
      <c r="J41" s="188"/>
      <c r="K41" s="188"/>
      <c r="L41" s="188"/>
      <c r="M41" s="188"/>
      <c r="N41" s="188"/>
      <c r="O41" s="116" t="s">
        <v>37</v>
      </c>
      <c r="P41" s="116" t="s">
        <v>38</v>
      </c>
      <c r="Q41" s="123">
        <v>4</v>
      </c>
      <c r="R41" s="124">
        <f>ROUND(K38,2)*Q41</f>
        <v>3347.6</v>
      </c>
    </row>
    <row r="42" spans="1:18" ht="15" customHeight="1" x14ac:dyDescent="0.3">
      <c r="A42" s="251" t="s">
        <v>22</v>
      </c>
      <c r="B42" s="251" t="s">
        <v>81</v>
      </c>
      <c r="C42" s="251" t="s">
        <v>43</v>
      </c>
      <c r="D42" s="251" t="s">
        <v>82</v>
      </c>
      <c r="E42" s="326" t="s">
        <v>83</v>
      </c>
      <c r="F42" s="252">
        <f>Q42+Q43</f>
        <v>22</v>
      </c>
      <c r="G42" s="251" t="s">
        <v>58</v>
      </c>
      <c r="H42" s="253">
        <v>129.79</v>
      </c>
      <c r="I42" s="254">
        <v>129.79</v>
      </c>
      <c r="J42" s="255">
        <v>0.22649999999999998</v>
      </c>
      <c r="K42" s="256">
        <f>ROUND(I42,2)+(ROUND(I42,2)*J42)</f>
        <v>159.18743499999999</v>
      </c>
      <c r="L42" s="257">
        <f>ROUND(R42,2)+ROUND(R43,2)</f>
        <v>3502.18</v>
      </c>
      <c r="M42" s="251" t="s">
        <v>37</v>
      </c>
      <c r="N42" s="251" t="s">
        <v>62</v>
      </c>
      <c r="O42" s="125" t="s">
        <v>19</v>
      </c>
      <c r="P42" s="125" t="s">
        <v>28</v>
      </c>
      <c r="Q42" s="126">
        <v>11</v>
      </c>
      <c r="R42" s="127">
        <f>ROUND(K42,2)*Q42</f>
        <v>1751.09</v>
      </c>
    </row>
    <row r="43" spans="1:18" ht="15" customHeight="1" x14ac:dyDescent="0.3">
      <c r="A43" s="188"/>
      <c r="B43" s="188"/>
      <c r="C43" s="188"/>
      <c r="D43" s="188"/>
      <c r="E43" s="311"/>
      <c r="F43" s="188"/>
      <c r="G43" s="188"/>
      <c r="H43" s="188"/>
      <c r="I43" s="188"/>
      <c r="J43" s="188"/>
      <c r="K43" s="188"/>
      <c r="L43" s="188"/>
      <c r="M43" s="188"/>
      <c r="N43" s="188"/>
      <c r="O43" s="125" t="s">
        <v>33</v>
      </c>
      <c r="P43" s="125" t="s">
        <v>34</v>
      </c>
      <c r="Q43" s="128">
        <v>11</v>
      </c>
      <c r="R43" s="129">
        <f>ROUND(K42,2)*Q43</f>
        <v>1751.09</v>
      </c>
    </row>
    <row r="44" spans="1:18" ht="15" customHeight="1" x14ac:dyDescent="0.3">
      <c r="A44" s="258" t="s">
        <v>22</v>
      </c>
      <c r="B44" s="258" t="s">
        <v>84</v>
      </c>
      <c r="C44" s="258" t="s">
        <v>43</v>
      </c>
      <c r="D44" s="258" t="s">
        <v>85</v>
      </c>
      <c r="E44" s="327" t="s">
        <v>86</v>
      </c>
      <c r="F44" s="259">
        <f>Q44+Q45+Q46+Q47</f>
        <v>11</v>
      </c>
      <c r="G44" s="258" t="s">
        <v>27</v>
      </c>
      <c r="H44" s="260">
        <v>230.47</v>
      </c>
      <c r="I44" s="261">
        <v>230.47</v>
      </c>
      <c r="J44" s="262">
        <v>0.22649999999999998</v>
      </c>
      <c r="K44" s="263">
        <f>ROUND(I44,2)+(ROUND(I44,2)*J44)</f>
        <v>282.67145499999998</v>
      </c>
      <c r="L44" s="264">
        <f>ROUND(R44,2)+ROUND(R45,2)+ROUND(R46,2)+ROUND(R47,2)</f>
        <v>3109.37</v>
      </c>
      <c r="M44" s="258" t="s">
        <v>37</v>
      </c>
      <c r="N44" s="258" t="s">
        <v>62</v>
      </c>
      <c r="O44" s="130" t="s">
        <v>19</v>
      </c>
      <c r="P44" s="130" t="s">
        <v>28</v>
      </c>
      <c r="Q44" s="131">
        <v>3</v>
      </c>
      <c r="R44" s="132">
        <f>ROUND(K44,2)*Q44</f>
        <v>848.01</v>
      </c>
    </row>
    <row r="45" spans="1:18" ht="15" customHeight="1" x14ac:dyDescent="0.3">
      <c r="A45" s="188"/>
      <c r="B45" s="188"/>
      <c r="C45" s="188"/>
      <c r="D45" s="188"/>
      <c r="E45" s="311"/>
      <c r="F45" s="188"/>
      <c r="G45" s="188"/>
      <c r="H45" s="188"/>
      <c r="I45" s="188"/>
      <c r="J45" s="188"/>
      <c r="K45" s="188"/>
      <c r="L45" s="188"/>
      <c r="M45" s="188"/>
      <c r="N45" s="188"/>
      <c r="O45" s="130" t="s">
        <v>33</v>
      </c>
      <c r="P45" s="130" t="s">
        <v>34</v>
      </c>
      <c r="Q45" s="133">
        <v>3</v>
      </c>
      <c r="R45" s="134">
        <f>ROUND(K44,2)*Q45</f>
        <v>848.01</v>
      </c>
    </row>
    <row r="46" spans="1:18" ht="15" customHeight="1" x14ac:dyDescent="0.3">
      <c r="A46" s="188"/>
      <c r="B46" s="188"/>
      <c r="C46" s="188"/>
      <c r="D46" s="188"/>
      <c r="E46" s="311"/>
      <c r="F46" s="188"/>
      <c r="G46" s="188"/>
      <c r="H46" s="188"/>
      <c r="I46" s="188"/>
      <c r="J46" s="188"/>
      <c r="K46" s="188"/>
      <c r="L46" s="188"/>
      <c r="M46" s="188"/>
      <c r="N46" s="188"/>
      <c r="O46" s="130" t="s">
        <v>35</v>
      </c>
      <c r="P46" s="130" t="s">
        <v>36</v>
      </c>
      <c r="Q46" s="135">
        <v>3</v>
      </c>
      <c r="R46" s="136">
        <f>ROUND(K44,2)*Q46</f>
        <v>848.01</v>
      </c>
    </row>
    <row r="47" spans="1:18" ht="15" customHeight="1" x14ac:dyDescent="0.3">
      <c r="A47" s="188"/>
      <c r="B47" s="188"/>
      <c r="C47" s="188"/>
      <c r="D47" s="188"/>
      <c r="E47" s="311"/>
      <c r="F47" s="188"/>
      <c r="G47" s="188"/>
      <c r="H47" s="188"/>
      <c r="I47" s="188"/>
      <c r="J47" s="188"/>
      <c r="K47" s="188"/>
      <c r="L47" s="188"/>
      <c r="M47" s="188"/>
      <c r="N47" s="188"/>
      <c r="O47" s="130" t="s">
        <v>37</v>
      </c>
      <c r="P47" s="130" t="s">
        <v>38</v>
      </c>
      <c r="Q47" s="137">
        <v>2</v>
      </c>
      <c r="R47" s="138">
        <f>ROUND(K44,2)*Q47</f>
        <v>565.34</v>
      </c>
    </row>
    <row r="48" spans="1:18" ht="15" customHeight="1" x14ac:dyDescent="0.3">
      <c r="A48" s="265" t="s">
        <v>22</v>
      </c>
      <c r="B48" s="265" t="s">
        <v>87</v>
      </c>
      <c r="C48" s="265" t="s">
        <v>43</v>
      </c>
      <c r="D48" s="265" t="s">
        <v>88</v>
      </c>
      <c r="E48" s="328" t="s">
        <v>89</v>
      </c>
      <c r="F48" s="266">
        <f>Q48+Q49+Q50+Q51</f>
        <v>20</v>
      </c>
      <c r="G48" s="265" t="s">
        <v>58</v>
      </c>
      <c r="H48" s="267">
        <v>12.58</v>
      </c>
      <c r="I48" s="268">
        <v>12.58</v>
      </c>
      <c r="J48" s="269">
        <v>0.22649999999999998</v>
      </c>
      <c r="K48" s="270">
        <f>ROUND(I48,2)+(ROUND(I48,2)*J48)</f>
        <v>15.42937</v>
      </c>
      <c r="L48" s="271">
        <f>ROUND(R48,2)+ROUND(R49,2)+ROUND(R50,2)+ROUND(R51,2)</f>
        <v>308.60000000000002</v>
      </c>
      <c r="M48" s="265" t="s">
        <v>37</v>
      </c>
      <c r="N48" s="265" t="s">
        <v>62</v>
      </c>
      <c r="O48" s="139" t="s">
        <v>19</v>
      </c>
      <c r="P48" s="139" t="s">
        <v>28</v>
      </c>
      <c r="Q48" s="140">
        <v>5</v>
      </c>
      <c r="R48" s="141">
        <f>ROUND(K48,2)*Q48</f>
        <v>77.150000000000006</v>
      </c>
    </row>
    <row r="49" spans="1:18" ht="15" customHeight="1" x14ac:dyDescent="0.3">
      <c r="A49" s="188"/>
      <c r="B49" s="188"/>
      <c r="C49" s="188"/>
      <c r="D49" s="188"/>
      <c r="E49" s="311"/>
      <c r="F49" s="188"/>
      <c r="G49" s="188"/>
      <c r="H49" s="188"/>
      <c r="I49" s="188"/>
      <c r="J49" s="188"/>
      <c r="K49" s="188"/>
      <c r="L49" s="188"/>
      <c r="M49" s="188"/>
      <c r="N49" s="188"/>
      <c r="O49" s="139" t="s">
        <v>33</v>
      </c>
      <c r="P49" s="139" t="s">
        <v>34</v>
      </c>
      <c r="Q49" s="142">
        <v>5</v>
      </c>
      <c r="R49" s="143">
        <f>ROUND(K48,2)*Q49</f>
        <v>77.150000000000006</v>
      </c>
    </row>
    <row r="50" spans="1:18" ht="15" customHeight="1" x14ac:dyDescent="0.3">
      <c r="A50" s="188"/>
      <c r="B50" s="188"/>
      <c r="C50" s="188"/>
      <c r="D50" s="188"/>
      <c r="E50" s="311"/>
      <c r="F50" s="188"/>
      <c r="G50" s="188"/>
      <c r="H50" s="188"/>
      <c r="I50" s="188"/>
      <c r="J50" s="188"/>
      <c r="K50" s="188"/>
      <c r="L50" s="188"/>
      <c r="M50" s="188"/>
      <c r="N50" s="188"/>
      <c r="O50" s="139" t="s">
        <v>35</v>
      </c>
      <c r="P50" s="139" t="s">
        <v>36</v>
      </c>
      <c r="Q50" s="144">
        <v>5</v>
      </c>
      <c r="R50" s="145">
        <f>ROUND(K48,2)*Q50</f>
        <v>77.150000000000006</v>
      </c>
    </row>
    <row r="51" spans="1:18" ht="15" customHeight="1" x14ac:dyDescent="0.3">
      <c r="A51" s="188"/>
      <c r="B51" s="188"/>
      <c r="C51" s="188"/>
      <c r="D51" s="188"/>
      <c r="E51" s="311"/>
      <c r="F51" s="188"/>
      <c r="G51" s="188"/>
      <c r="H51" s="188"/>
      <c r="I51" s="188"/>
      <c r="J51" s="188"/>
      <c r="K51" s="188"/>
      <c r="L51" s="188"/>
      <c r="M51" s="188"/>
      <c r="N51" s="188"/>
      <c r="O51" s="139" t="s">
        <v>37</v>
      </c>
      <c r="P51" s="139" t="s">
        <v>38</v>
      </c>
      <c r="Q51" s="146">
        <v>5</v>
      </c>
      <c r="R51" s="147">
        <f>ROUND(K48,2)*Q51</f>
        <v>77.150000000000006</v>
      </c>
    </row>
    <row r="52" spans="1:18" ht="15" customHeight="1" x14ac:dyDescent="0.3">
      <c r="A52" s="272" t="s">
        <v>22</v>
      </c>
      <c r="B52" s="272" t="s">
        <v>90</v>
      </c>
      <c r="C52" s="272" t="s">
        <v>43</v>
      </c>
      <c r="D52" s="272" t="s">
        <v>91</v>
      </c>
      <c r="E52" s="329" t="s">
        <v>92</v>
      </c>
      <c r="F52" s="273">
        <f>Q52+Q53</f>
        <v>8</v>
      </c>
      <c r="G52" s="272" t="s">
        <v>58</v>
      </c>
      <c r="H52" s="274">
        <v>111.96</v>
      </c>
      <c r="I52" s="275">
        <v>111.96</v>
      </c>
      <c r="J52" s="276">
        <v>0.22649999999999998</v>
      </c>
      <c r="K52" s="277">
        <f>ROUND(I52,2)+(ROUND(I52,2)*J52)</f>
        <v>137.31894</v>
      </c>
      <c r="L52" s="278">
        <f>ROUND(R52,2)+ROUND(R53,2)</f>
        <v>1098.56</v>
      </c>
      <c r="M52" s="272" t="s">
        <v>37</v>
      </c>
      <c r="N52" s="272" t="s">
        <v>62</v>
      </c>
      <c r="O52" s="148" t="s">
        <v>19</v>
      </c>
      <c r="P52" s="148" t="s">
        <v>28</v>
      </c>
      <c r="Q52" s="149">
        <v>4</v>
      </c>
      <c r="R52" s="150">
        <f>ROUND(K52,2)*Q52</f>
        <v>549.28</v>
      </c>
    </row>
    <row r="53" spans="1:18" ht="15" customHeight="1" x14ac:dyDescent="0.3">
      <c r="A53" s="188"/>
      <c r="B53" s="188"/>
      <c r="C53" s="188"/>
      <c r="D53" s="188"/>
      <c r="E53" s="311"/>
      <c r="F53" s="188"/>
      <c r="G53" s="188"/>
      <c r="H53" s="188"/>
      <c r="I53" s="188"/>
      <c r="J53" s="188"/>
      <c r="K53" s="188"/>
      <c r="L53" s="188"/>
      <c r="M53" s="188"/>
      <c r="N53" s="188"/>
      <c r="O53" s="148" t="s">
        <v>33</v>
      </c>
      <c r="P53" s="148" t="s">
        <v>34</v>
      </c>
      <c r="Q53" s="151">
        <v>4</v>
      </c>
      <c r="R53" s="152">
        <f>ROUND(K52,2)*Q53</f>
        <v>549.28</v>
      </c>
    </row>
    <row r="54" spans="1:18" ht="15" customHeight="1" x14ac:dyDescent="0.3">
      <c r="A54" s="153" t="s">
        <v>18</v>
      </c>
      <c r="B54" s="153" t="s">
        <v>93</v>
      </c>
      <c r="C54" s="153" t="s">
        <v>20</v>
      </c>
      <c r="D54" s="153" t="s">
        <v>20</v>
      </c>
      <c r="E54" s="330" t="s">
        <v>94</v>
      </c>
      <c r="F54" s="153" t="s">
        <v>20</v>
      </c>
      <c r="G54" s="153" t="s">
        <v>20</v>
      </c>
      <c r="H54" s="153" t="s">
        <v>20</v>
      </c>
      <c r="I54" s="153" t="s">
        <v>20</v>
      </c>
      <c r="J54" s="153" t="s">
        <v>20</v>
      </c>
      <c r="K54" s="153" t="s">
        <v>20</v>
      </c>
      <c r="L54" s="154">
        <f>ROUND(L55,2)+ROUND(L57,2)</f>
        <v>64580.659999999996</v>
      </c>
      <c r="M54" s="153" t="s">
        <v>20</v>
      </c>
      <c r="N54" s="153" t="s">
        <v>20</v>
      </c>
      <c r="O54" s="153" t="s">
        <v>20</v>
      </c>
      <c r="P54" s="153" t="s">
        <v>20</v>
      </c>
      <c r="Q54" s="153" t="s">
        <v>20</v>
      </c>
      <c r="R54" s="153" t="s">
        <v>20</v>
      </c>
    </row>
    <row r="55" spans="1:18" ht="15" customHeight="1" x14ac:dyDescent="0.3">
      <c r="A55" s="279" t="s">
        <v>22</v>
      </c>
      <c r="B55" s="279" t="s">
        <v>95</v>
      </c>
      <c r="C55" s="279" t="s">
        <v>43</v>
      </c>
      <c r="D55" s="279" t="s">
        <v>96</v>
      </c>
      <c r="E55" s="331" t="s">
        <v>97</v>
      </c>
      <c r="F55" s="280">
        <f>Q55+Q56</f>
        <v>228</v>
      </c>
      <c r="G55" s="279" t="s">
        <v>50</v>
      </c>
      <c r="H55" s="281">
        <v>228</v>
      </c>
      <c r="I55" s="282">
        <v>228</v>
      </c>
      <c r="J55" s="283">
        <v>0.22649999999999998</v>
      </c>
      <c r="K55" s="284">
        <f>ROUND(I55,2)+(ROUND(I55,2)*J55)</f>
        <v>279.642</v>
      </c>
      <c r="L55" s="285">
        <f>ROUND(R55,2)+ROUND(R56,2)</f>
        <v>63757.919999999998</v>
      </c>
      <c r="M55" s="279" t="s">
        <v>93</v>
      </c>
      <c r="N55" s="279" t="s">
        <v>94</v>
      </c>
      <c r="O55" s="155" t="s">
        <v>19</v>
      </c>
      <c r="P55" s="155" t="s">
        <v>28</v>
      </c>
      <c r="Q55" s="156">
        <v>114</v>
      </c>
      <c r="R55" s="157">
        <f>ROUND(K55,2)*Q55</f>
        <v>31878.959999999999</v>
      </c>
    </row>
    <row r="56" spans="1:18" ht="15" customHeight="1" x14ac:dyDescent="0.3">
      <c r="A56" s="188"/>
      <c r="B56" s="188"/>
      <c r="C56" s="188"/>
      <c r="D56" s="188"/>
      <c r="E56" s="311"/>
      <c r="F56" s="188"/>
      <c r="G56" s="188"/>
      <c r="H56" s="188"/>
      <c r="I56" s="188"/>
      <c r="J56" s="188"/>
      <c r="K56" s="188"/>
      <c r="L56" s="188"/>
      <c r="M56" s="188"/>
      <c r="N56" s="188"/>
      <c r="O56" s="155" t="s">
        <v>33</v>
      </c>
      <c r="P56" s="155" t="s">
        <v>34</v>
      </c>
      <c r="Q56" s="158">
        <v>114</v>
      </c>
      <c r="R56" s="159">
        <f>ROUND(K55,2)*Q56</f>
        <v>31878.959999999999</v>
      </c>
    </row>
    <row r="57" spans="1:18" ht="15" customHeight="1" x14ac:dyDescent="0.3">
      <c r="A57" s="286" t="s">
        <v>22</v>
      </c>
      <c r="B57" s="286" t="s">
        <v>98</v>
      </c>
      <c r="C57" s="286" t="s">
        <v>24</v>
      </c>
      <c r="D57" s="286" t="s">
        <v>99</v>
      </c>
      <c r="E57" s="332" t="s">
        <v>100</v>
      </c>
      <c r="F57" s="287">
        <f>Q57+Q58</f>
        <v>1.1599999999999999</v>
      </c>
      <c r="G57" s="286" t="s">
        <v>101</v>
      </c>
      <c r="H57" s="288">
        <v>578.28</v>
      </c>
      <c r="I57" s="289">
        <v>578.28</v>
      </c>
      <c r="J57" s="290">
        <v>0.22649999999999998</v>
      </c>
      <c r="K57" s="291">
        <f>ROUND(I57,2)+(ROUND(I57,2)*J57)</f>
        <v>709.26041999999995</v>
      </c>
      <c r="L57" s="292">
        <f>ROUND(R57,2)+ROUND(R58,2)</f>
        <v>822.74</v>
      </c>
      <c r="M57" s="286" t="s">
        <v>93</v>
      </c>
      <c r="N57" s="286" t="s">
        <v>94</v>
      </c>
      <c r="O57" s="160" t="s">
        <v>19</v>
      </c>
      <c r="P57" s="160" t="s">
        <v>28</v>
      </c>
      <c r="Q57" s="161">
        <v>0.57999999999999996</v>
      </c>
      <c r="R57" s="162">
        <f>ROUND(K57,2)*Q57</f>
        <v>411.37079999999997</v>
      </c>
    </row>
    <row r="58" spans="1:18" ht="25.2" customHeight="1" x14ac:dyDescent="0.3">
      <c r="A58" s="188"/>
      <c r="B58" s="188"/>
      <c r="C58" s="188"/>
      <c r="D58" s="188"/>
      <c r="E58" s="311"/>
      <c r="F58" s="188"/>
      <c r="G58" s="188"/>
      <c r="H58" s="188"/>
      <c r="I58" s="188"/>
      <c r="J58" s="188"/>
      <c r="K58" s="188"/>
      <c r="L58" s="188"/>
      <c r="M58" s="188"/>
      <c r="N58" s="188"/>
      <c r="O58" s="160" t="s">
        <v>33</v>
      </c>
      <c r="P58" s="160" t="s">
        <v>34</v>
      </c>
      <c r="Q58" s="163">
        <v>0.57999999999999996</v>
      </c>
      <c r="R58" s="164">
        <f>ROUND(K57,2)*Q58</f>
        <v>411.37079999999997</v>
      </c>
    </row>
    <row r="59" spans="1:18" ht="15" customHeight="1" x14ac:dyDescent="0.3">
      <c r="A59" s="165" t="s">
        <v>18</v>
      </c>
      <c r="B59" s="165" t="s">
        <v>102</v>
      </c>
      <c r="C59" s="165" t="s">
        <v>20</v>
      </c>
      <c r="D59" s="165" t="s">
        <v>20</v>
      </c>
      <c r="E59" s="333" t="s">
        <v>103</v>
      </c>
      <c r="F59" s="165" t="s">
        <v>20</v>
      </c>
      <c r="G59" s="165" t="s">
        <v>20</v>
      </c>
      <c r="H59" s="165" t="s">
        <v>20</v>
      </c>
      <c r="I59" s="165" t="s">
        <v>20</v>
      </c>
      <c r="J59" s="165" t="s">
        <v>20</v>
      </c>
      <c r="K59" s="165" t="s">
        <v>20</v>
      </c>
      <c r="L59" s="166">
        <f>ROUND(L60,2)</f>
        <v>1704.16</v>
      </c>
      <c r="M59" s="165" t="s">
        <v>20</v>
      </c>
      <c r="N59" s="165" t="s">
        <v>20</v>
      </c>
      <c r="O59" s="165" t="s">
        <v>20</v>
      </c>
      <c r="P59" s="165" t="s">
        <v>20</v>
      </c>
      <c r="Q59" s="165" t="s">
        <v>20</v>
      </c>
      <c r="R59" s="165" t="s">
        <v>20</v>
      </c>
    </row>
    <row r="60" spans="1:18" ht="15" customHeight="1" x14ac:dyDescent="0.3">
      <c r="A60" s="293" t="s">
        <v>22</v>
      </c>
      <c r="B60" s="293" t="s">
        <v>104</v>
      </c>
      <c r="C60" s="293" t="s">
        <v>43</v>
      </c>
      <c r="D60" s="293" t="s">
        <v>105</v>
      </c>
      <c r="E60" s="334" t="s">
        <v>106</v>
      </c>
      <c r="F60" s="294">
        <f>Q60+Q61+Q62+Q63</f>
        <v>2705</v>
      </c>
      <c r="G60" s="293" t="s">
        <v>27</v>
      </c>
      <c r="H60" s="295">
        <v>0.51</v>
      </c>
      <c r="I60" s="296">
        <v>0.51</v>
      </c>
      <c r="J60" s="297">
        <v>0.22649999999999998</v>
      </c>
      <c r="K60" s="298">
        <f>ROUND(I60,2)+(ROUND(I60,2)*J60)</f>
        <v>0.62551500000000004</v>
      </c>
      <c r="L60" s="299">
        <f>ROUND(R60,2)+ROUND(R61,2)+ROUND(R62,2)+ROUND(R63,2)</f>
        <v>1704.16</v>
      </c>
      <c r="M60" s="293" t="s">
        <v>102</v>
      </c>
      <c r="N60" s="293" t="s">
        <v>103</v>
      </c>
      <c r="O60" s="167" t="s">
        <v>19</v>
      </c>
      <c r="P60" s="167" t="s">
        <v>28</v>
      </c>
      <c r="Q60" s="168">
        <v>676.25</v>
      </c>
      <c r="R60" s="169">
        <f>ROUND(K60,2)*Q60</f>
        <v>426.03750000000002</v>
      </c>
    </row>
    <row r="61" spans="1:18" ht="15" customHeight="1" x14ac:dyDescent="0.3">
      <c r="A61" s="188"/>
      <c r="B61" s="188"/>
      <c r="C61" s="188"/>
      <c r="D61" s="188"/>
      <c r="E61" s="311"/>
      <c r="F61" s="188"/>
      <c r="G61" s="188"/>
      <c r="H61" s="188"/>
      <c r="I61" s="188"/>
      <c r="J61" s="188"/>
      <c r="K61" s="188"/>
      <c r="L61" s="188"/>
      <c r="M61" s="188"/>
      <c r="N61" s="188"/>
      <c r="O61" s="167" t="s">
        <v>33</v>
      </c>
      <c r="P61" s="167" t="s">
        <v>34</v>
      </c>
      <c r="Q61" s="170">
        <v>676.25</v>
      </c>
      <c r="R61" s="171">
        <f>ROUND(K60,2)*Q61</f>
        <v>426.03750000000002</v>
      </c>
    </row>
    <row r="62" spans="1:18" ht="15" customHeight="1" x14ac:dyDescent="0.3">
      <c r="A62" s="188"/>
      <c r="B62" s="188"/>
      <c r="C62" s="188"/>
      <c r="D62" s="188"/>
      <c r="E62" s="311"/>
      <c r="F62" s="188"/>
      <c r="G62" s="188"/>
      <c r="H62" s="188"/>
      <c r="I62" s="188"/>
      <c r="J62" s="188"/>
      <c r="K62" s="188"/>
      <c r="L62" s="188"/>
      <c r="M62" s="188"/>
      <c r="N62" s="188"/>
      <c r="O62" s="167" t="s">
        <v>35</v>
      </c>
      <c r="P62" s="167" t="s">
        <v>36</v>
      </c>
      <c r="Q62" s="172">
        <v>676.25</v>
      </c>
      <c r="R62" s="173">
        <f>ROUND(K60,2)*Q62</f>
        <v>426.03750000000002</v>
      </c>
    </row>
    <row r="63" spans="1:18" ht="15" customHeight="1" x14ac:dyDescent="0.3">
      <c r="A63" s="188"/>
      <c r="B63" s="188"/>
      <c r="C63" s="188"/>
      <c r="D63" s="188"/>
      <c r="E63" s="311"/>
      <c r="F63" s="188"/>
      <c r="G63" s="188"/>
      <c r="H63" s="188"/>
      <c r="I63" s="188"/>
      <c r="J63" s="188"/>
      <c r="K63" s="188"/>
      <c r="L63" s="188"/>
      <c r="M63" s="188"/>
      <c r="N63" s="188"/>
      <c r="O63" s="167" t="s">
        <v>37</v>
      </c>
      <c r="P63" s="167" t="s">
        <v>38</v>
      </c>
      <c r="Q63" s="174">
        <v>676.25</v>
      </c>
      <c r="R63" s="175">
        <f>ROUND(K60,2)*Q63</f>
        <v>426.03750000000002</v>
      </c>
    </row>
    <row r="64" spans="1:18" ht="15" customHeight="1" x14ac:dyDescent="0.3">
      <c r="A64" s="176" t="s">
        <v>20</v>
      </c>
      <c r="B64" s="176" t="s">
        <v>20</v>
      </c>
      <c r="C64" s="176" t="s">
        <v>20</v>
      </c>
      <c r="D64" s="176" t="s">
        <v>20</v>
      </c>
      <c r="E64" s="335" t="s">
        <v>20</v>
      </c>
      <c r="F64" s="176" t="s">
        <v>20</v>
      </c>
      <c r="G64" s="176" t="s">
        <v>20</v>
      </c>
      <c r="H64" s="176" t="s">
        <v>20</v>
      </c>
      <c r="I64" s="176" t="s">
        <v>20</v>
      </c>
      <c r="J64" s="176" t="s">
        <v>20</v>
      </c>
      <c r="K64" s="176" t="s">
        <v>20</v>
      </c>
      <c r="L64" s="176" t="s">
        <v>20</v>
      </c>
      <c r="M64" s="176" t="s">
        <v>20</v>
      </c>
      <c r="N64" s="176" t="s">
        <v>20</v>
      </c>
      <c r="O64" s="176" t="s">
        <v>20</v>
      </c>
      <c r="P64" s="176" t="s">
        <v>20</v>
      </c>
      <c r="Q64" s="176" t="s">
        <v>107</v>
      </c>
      <c r="R64" s="177">
        <f>L2+L13+L22+L28+L54+L59</f>
        <v>506378</v>
      </c>
    </row>
    <row r="65" spans="1:18" ht="15" customHeight="1" x14ac:dyDescent="0.3">
      <c r="A65" s="178" t="s">
        <v>20</v>
      </c>
      <c r="B65" s="178" t="s">
        <v>20</v>
      </c>
      <c r="C65" s="178" t="s">
        <v>20</v>
      </c>
      <c r="D65" s="178" t="s">
        <v>20</v>
      </c>
      <c r="E65" s="336" t="s">
        <v>20</v>
      </c>
      <c r="F65" s="178" t="s">
        <v>20</v>
      </c>
      <c r="G65" s="178" t="s">
        <v>20</v>
      </c>
      <c r="H65" s="178" t="s">
        <v>20</v>
      </c>
      <c r="I65" s="178" t="s">
        <v>20</v>
      </c>
      <c r="J65" s="178" t="s">
        <v>20</v>
      </c>
      <c r="K65" s="178" t="s">
        <v>20</v>
      </c>
      <c r="L65" s="178" t="s">
        <v>20</v>
      </c>
      <c r="M65" s="178" t="s">
        <v>20</v>
      </c>
      <c r="N65" s="178" t="s">
        <v>20</v>
      </c>
      <c r="O65" s="178" t="s">
        <v>20</v>
      </c>
      <c r="P65" s="178" t="s">
        <v>20</v>
      </c>
      <c r="Q65" s="178" t="s">
        <v>108</v>
      </c>
      <c r="R65" s="179">
        <f>ROUND(506378,2)-ROUND(R64,2)</f>
        <v>0</v>
      </c>
    </row>
  </sheetData>
  <mergeCells count="224">
    <mergeCell ref="J57:J58"/>
    <mergeCell ref="K57:K58"/>
    <mergeCell ref="L57:L58"/>
    <mergeCell ref="M57:M58"/>
    <mergeCell ref="N57:N58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M60:M63"/>
    <mergeCell ref="N60:N63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2:J53"/>
    <mergeCell ref="K52:K53"/>
    <mergeCell ref="L52:L53"/>
    <mergeCell ref="M52:M53"/>
    <mergeCell ref="N52:N53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44:J47"/>
    <mergeCell ref="K44:K47"/>
    <mergeCell ref="L44:L47"/>
    <mergeCell ref="M44:M47"/>
    <mergeCell ref="N44:N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K48:K51"/>
    <mergeCell ref="L48:L51"/>
    <mergeCell ref="M48:M51"/>
    <mergeCell ref="N48:N51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J38:J41"/>
    <mergeCell ref="K38:K41"/>
    <mergeCell ref="L38:L41"/>
    <mergeCell ref="M38:M41"/>
    <mergeCell ref="N38:N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2:J35"/>
    <mergeCell ref="K32:K35"/>
    <mergeCell ref="L32:L35"/>
    <mergeCell ref="M32:M35"/>
    <mergeCell ref="N32:N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23:J24"/>
    <mergeCell ref="K23:K24"/>
    <mergeCell ref="L23:L24"/>
    <mergeCell ref="M23:M24"/>
    <mergeCell ref="N23:N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J25:J27"/>
    <mergeCell ref="K25:K27"/>
    <mergeCell ref="L25:L27"/>
    <mergeCell ref="M25:M27"/>
    <mergeCell ref="N25:N27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4:J17"/>
    <mergeCell ref="K14:K17"/>
    <mergeCell ref="L14:L17"/>
    <mergeCell ref="M14:M17"/>
    <mergeCell ref="N14:N17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J18:J21"/>
    <mergeCell ref="K18:K21"/>
    <mergeCell ref="L18:L21"/>
    <mergeCell ref="M18:M21"/>
    <mergeCell ref="N18:N21"/>
    <mergeCell ref="A14:A17"/>
    <mergeCell ref="B14:B17"/>
    <mergeCell ref="C14:C17"/>
    <mergeCell ref="D14:D17"/>
    <mergeCell ref="E14:E17"/>
    <mergeCell ref="F14:F17"/>
    <mergeCell ref="G14:G17"/>
    <mergeCell ref="H14:H17"/>
    <mergeCell ref="I14:I17"/>
    <mergeCell ref="J4:J7"/>
    <mergeCell ref="K4:K7"/>
    <mergeCell ref="L4:L7"/>
    <mergeCell ref="M4:M7"/>
    <mergeCell ref="N4:N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M8:M11"/>
    <mergeCell ref="N8:N11"/>
    <mergeCell ref="A4:A7"/>
    <mergeCell ref="B4:B7"/>
    <mergeCell ref="C4:C7"/>
    <mergeCell ref="D4:D7"/>
    <mergeCell ref="E4:E7"/>
    <mergeCell ref="F4:F7"/>
    <mergeCell ref="G4:G7"/>
    <mergeCell ref="H4:H7"/>
    <mergeCell ref="I4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/>
  </sheetViews>
  <sheetFormatPr defaultRowHeight="14.4" x14ac:dyDescent="0.3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3">
      <c r="A1" s="180" t="s">
        <v>109</v>
      </c>
      <c r="B1" s="180" t="s">
        <v>110</v>
      </c>
      <c r="C1" s="180" t="s">
        <v>111</v>
      </c>
      <c r="D1" s="180" t="s">
        <v>15</v>
      </c>
      <c r="E1" s="180" t="s">
        <v>112</v>
      </c>
    </row>
    <row r="2" spans="1:5" ht="45" customHeight="1" x14ac:dyDescent="0.3">
      <c r="A2" s="300" t="s">
        <v>19</v>
      </c>
      <c r="B2" s="300" t="s">
        <v>21</v>
      </c>
      <c r="C2" s="181" t="s">
        <v>19</v>
      </c>
      <c r="D2" s="181" t="s">
        <v>28</v>
      </c>
      <c r="E2" s="181" t="s">
        <v>19</v>
      </c>
    </row>
    <row r="3" spans="1:5" ht="45" customHeight="1" x14ac:dyDescent="0.3">
      <c r="A3" s="188"/>
      <c r="B3" s="188"/>
      <c r="C3" s="181" t="s">
        <v>33</v>
      </c>
      <c r="D3" s="181" t="s">
        <v>34</v>
      </c>
      <c r="E3" s="181" t="s">
        <v>33</v>
      </c>
    </row>
    <row r="4" spans="1:5" ht="45" customHeight="1" x14ac:dyDescent="0.3">
      <c r="A4" s="188"/>
      <c r="B4" s="188"/>
      <c r="C4" s="181" t="s">
        <v>35</v>
      </c>
      <c r="D4" s="181" t="s">
        <v>36</v>
      </c>
      <c r="E4" s="181" t="s">
        <v>35</v>
      </c>
    </row>
    <row r="5" spans="1:5" ht="45" customHeight="1" x14ac:dyDescent="0.3">
      <c r="A5" s="188"/>
      <c r="B5" s="188"/>
      <c r="C5" s="181" t="s">
        <v>37</v>
      </c>
      <c r="D5" s="181" t="s">
        <v>38</v>
      </c>
      <c r="E5" s="181" t="s">
        <v>37</v>
      </c>
    </row>
    <row r="6" spans="1:5" ht="45" customHeight="1" x14ac:dyDescent="0.3">
      <c r="A6" s="301" t="s">
        <v>33</v>
      </c>
      <c r="B6" s="301" t="s">
        <v>46</v>
      </c>
      <c r="C6" s="182" t="s">
        <v>19</v>
      </c>
      <c r="D6" s="182" t="s">
        <v>28</v>
      </c>
      <c r="E6" s="182" t="s">
        <v>33</v>
      </c>
    </row>
    <row r="7" spans="1:5" ht="45" customHeight="1" x14ac:dyDescent="0.3">
      <c r="A7" s="188"/>
      <c r="B7" s="188"/>
      <c r="C7" s="182" t="s">
        <v>33</v>
      </c>
      <c r="D7" s="182" t="s">
        <v>34</v>
      </c>
      <c r="E7" s="182" t="s">
        <v>33</v>
      </c>
    </row>
    <row r="8" spans="1:5" ht="45" customHeight="1" x14ac:dyDescent="0.3">
      <c r="A8" s="188"/>
      <c r="B8" s="188"/>
      <c r="C8" s="182" t="s">
        <v>35</v>
      </c>
      <c r="D8" s="182" t="s">
        <v>36</v>
      </c>
      <c r="E8" s="182" t="s">
        <v>37</v>
      </c>
    </row>
    <row r="9" spans="1:5" ht="45" customHeight="1" x14ac:dyDescent="0.3">
      <c r="A9" s="188"/>
      <c r="B9" s="188"/>
      <c r="C9" s="182" t="s">
        <v>37</v>
      </c>
      <c r="D9" s="182" t="s">
        <v>38</v>
      </c>
      <c r="E9" s="182" t="s">
        <v>37</v>
      </c>
    </row>
    <row r="10" spans="1:5" ht="45" customHeight="1" x14ac:dyDescent="0.3">
      <c r="A10" s="302" t="s">
        <v>35</v>
      </c>
      <c r="B10" s="302" t="s">
        <v>54</v>
      </c>
      <c r="C10" s="183" t="s">
        <v>19</v>
      </c>
      <c r="D10" s="183" t="s">
        <v>28</v>
      </c>
      <c r="E10" s="183" t="s">
        <v>37</v>
      </c>
    </row>
    <row r="11" spans="1:5" ht="45" customHeight="1" x14ac:dyDescent="0.3">
      <c r="A11" s="188"/>
      <c r="B11" s="188"/>
      <c r="C11" s="183" t="s">
        <v>33</v>
      </c>
      <c r="D11" s="183" t="s">
        <v>34</v>
      </c>
      <c r="E11" s="183" t="s">
        <v>37</v>
      </c>
    </row>
    <row r="12" spans="1:5" ht="45" customHeight="1" x14ac:dyDescent="0.3">
      <c r="A12" s="188"/>
      <c r="B12" s="188"/>
      <c r="C12" s="183" t="s">
        <v>35</v>
      </c>
      <c r="D12" s="183" t="s">
        <v>36</v>
      </c>
      <c r="E12" s="183" t="s">
        <v>37</v>
      </c>
    </row>
    <row r="13" spans="1:5" ht="45" customHeight="1" x14ac:dyDescent="0.3">
      <c r="A13" s="303" t="s">
        <v>37</v>
      </c>
      <c r="B13" s="303" t="s">
        <v>62</v>
      </c>
      <c r="C13" s="184" t="s">
        <v>19</v>
      </c>
      <c r="D13" s="184" t="s">
        <v>28</v>
      </c>
      <c r="E13" s="184" t="s">
        <v>37</v>
      </c>
    </row>
    <row r="14" spans="1:5" ht="45" customHeight="1" x14ac:dyDescent="0.3">
      <c r="A14" s="188"/>
      <c r="B14" s="188"/>
      <c r="C14" s="184" t="s">
        <v>33</v>
      </c>
      <c r="D14" s="184" t="s">
        <v>34</v>
      </c>
      <c r="E14" s="184" t="s">
        <v>37</v>
      </c>
    </row>
    <row r="15" spans="1:5" ht="45" customHeight="1" x14ac:dyDescent="0.3">
      <c r="A15" s="188"/>
      <c r="B15" s="188"/>
      <c r="C15" s="184" t="s">
        <v>35</v>
      </c>
      <c r="D15" s="184" t="s">
        <v>36</v>
      </c>
      <c r="E15" s="184" t="s">
        <v>37</v>
      </c>
    </row>
    <row r="16" spans="1:5" ht="45" customHeight="1" x14ac:dyDescent="0.3">
      <c r="A16" s="188"/>
      <c r="B16" s="188"/>
      <c r="C16" s="184" t="s">
        <v>37</v>
      </c>
      <c r="D16" s="184" t="s">
        <v>38</v>
      </c>
      <c r="E16" s="184" t="s">
        <v>37</v>
      </c>
    </row>
    <row r="17" spans="1:5" ht="45" customHeight="1" x14ac:dyDescent="0.3">
      <c r="A17" s="304" t="s">
        <v>93</v>
      </c>
      <c r="B17" s="304" t="s">
        <v>94</v>
      </c>
      <c r="C17" s="185" t="s">
        <v>19</v>
      </c>
      <c r="D17" s="185" t="s">
        <v>28</v>
      </c>
      <c r="E17" s="185" t="s">
        <v>37</v>
      </c>
    </row>
    <row r="18" spans="1:5" ht="45" customHeight="1" x14ac:dyDescent="0.3">
      <c r="A18" s="188"/>
      <c r="B18" s="188"/>
      <c r="C18" s="185" t="s">
        <v>33</v>
      </c>
      <c r="D18" s="185" t="s">
        <v>34</v>
      </c>
      <c r="E18" s="185" t="s">
        <v>37</v>
      </c>
    </row>
    <row r="19" spans="1:5" ht="45" customHeight="1" x14ac:dyDescent="0.3">
      <c r="A19" s="305" t="s">
        <v>102</v>
      </c>
      <c r="B19" s="305" t="s">
        <v>103</v>
      </c>
      <c r="C19" s="186" t="s">
        <v>19</v>
      </c>
      <c r="D19" s="186" t="s">
        <v>28</v>
      </c>
      <c r="E19" s="186" t="s">
        <v>37</v>
      </c>
    </row>
    <row r="20" spans="1:5" ht="45" customHeight="1" x14ac:dyDescent="0.3">
      <c r="A20" s="188"/>
      <c r="B20" s="188"/>
      <c r="C20" s="186" t="s">
        <v>33</v>
      </c>
      <c r="D20" s="186" t="s">
        <v>34</v>
      </c>
      <c r="E20" s="186" t="s">
        <v>37</v>
      </c>
    </row>
    <row r="21" spans="1:5" ht="45" customHeight="1" x14ac:dyDescent="0.3">
      <c r="A21" s="188"/>
      <c r="B21" s="188"/>
      <c r="C21" s="186" t="s">
        <v>35</v>
      </c>
      <c r="D21" s="186" t="s">
        <v>36</v>
      </c>
      <c r="E21" s="186" t="s">
        <v>37</v>
      </c>
    </row>
    <row r="22" spans="1:5" ht="45" customHeight="1" x14ac:dyDescent="0.3">
      <c r="A22" s="188"/>
      <c r="B22" s="188"/>
      <c r="C22" s="186" t="s">
        <v>37</v>
      </c>
      <c r="D22" s="186" t="s">
        <v>38</v>
      </c>
      <c r="E22" s="186" t="s">
        <v>37</v>
      </c>
    </row>
  </sheetData>
  <mergeCells count="12">
    <mergeCell ref="A13:A16"/>
    <mergeCell ref="B13:B16"/>
    <mergeCell ref="A17:A18"/>
    <mergeCell ref="B17:B18"/>
    <mergeCell ref="A19:A22"/>
    <mergeCell ref="B19:B22"/>
    <mergeCell ref="A2:A5"/>
    <mergeCell ref="B2:B5"/>
    <mergeCell ref="A6:A9"/>
    <mergeCell ref="B6:B9"/>
    <mergeCell ref="A10:A12"/>
    <mergeCell ref="B10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 Pereira</cp:lastModifiedBy>
  <dcterms:created xsi:type="dcterms:W3CDTF">2026-02-02T18:39:28Z</dcterms:created>
  <dcterms:modified xsi:type="dcterms:W3CDTF">2026-02-02T20:49:37Z</dcterms:modified>
</cp:coreProperties>
</file>